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codeName="ThisWorkbook" defaultThemeVersion="124226"/>
  <mc:AlternateContent xmlns:mc="http://schemas.openxmlformats.org/markup-compatibility/2006">
    <mc:Choice Requires="x15">
      <x15ac:absPath xmlns:x15ac="http://schemas.microsoft.com/office/spreadsheetml/2010/11/ac" url="S:\ZŠ_P_TGM IVANČICE IROP 2\AVZ\VYBAVENÍ_IT+nábytek\2_VYSVĚTLENÍ ZD\Vysvětlení č. 1\"/>
    </mc:Choice>
  </mc:AlternateContent>
  <xr:revisionPtr revIDLastSave="0" documentId="8_{4F0A0732-129D-4B88-A986-DCEE98A2F41E}" xr6:coauthVersionLast="47" xr6:coauthVersionMax="47" xr10:uidLastSave="{00000000-0000-0000-0000-000000000000}"/>
  <bookViews>
    <workbookView xWindow="28680" yWindow="-120" windowWidth="29040" windowHeight="15720" tabRatio="682" xr2:uid="{00000000-000D-0000-FFFF-FFFF00000000}"/>
  </bookViews>
  <sheets>
    <sheet name="Krycí list" sheetId="1" r:id="rId1"/>
    <sheet name="Rekapitulace" sheetId="2" r:id="rId2"/>
    <sheet name="Učebna informatiky - malá" sheetId="3" r:id="rId3"/>
    <sheet name="Učebna informatiky - velká a ka" sheetId="7" r:id="rId4"/>
    <sheet name="Učebna pro výuku cizích jazyků" sheetId="5" r:id="rId5"/>
    <sheet name="Učebna pro výuku přírodních věd" sheetId="6" r:id="rId6"/>
    <sheet name="#Figury" sheetId="4" state="hidden" r:id="rId7"/>
  </sheets>
  <definedNames>
    <definedName name="_xlnm.Print_Titles" localSheetId="1">Rekapitulace!$11:$13</definedName>
    <definedName name="_xlnm.Print_Titles" localSheetId="2">'Učebna informatiky - malá'!$11:$13</definedName>
    <definedName name="_xlnm.Print_Titles" localSheetId="3">'Učebna informatiky - velká a ka'!$11:$13</definedName>
    <definedName name="_xlnm.Print_Titles" localSheetId="4">'Učebna pro výuku cizích jazyků'!$11:$13</definedName>
    <definedName name="_xlnm.Print_Titles" localSheetId="5">'Učebna pro výuku přírodních věd'!$11:$13</definedName>
    <definedName name="_xlnm.Print_Area" localSheetId="2">'Učebna informatiky - malá'!$A$1:$J$57</definedName>
    <definedName name="_xlnm.Print_Area" localSheetId="3">'Učebna informatiky - velká a ka'!$A$1:$J$76</definedName>
    <definedName name="_xlnm.Print_Area" localSheetId="4">'Učebna pro výuku cizích jazyků'!$A$1:$J$76</definedName>
    <definedName name="_xlnm.Print_Area" localSheetId="5">'Učebna pro výuku přírodních věd'!$A$1:$J$44</definedName>
    <definedName name="Z_65E3123D_ED26_44E3_A414_09EEEF825484_.wvu.Cols" localSheetId="1" hidden="1">Rekapitulace!#REF!</definedName>
    <definedName name="Z_65E3123D_ED26_44E3_A414_09EEEF825484_.wvu.Cols" localSheetId="2" hidden="1">'Učebna informatiky - malá'!#REF!,'Učebna informatiky - malá'!#REF!,'Učebna informatiky - malá'!#REF!</definedName>
    <definedName name="Z_65E3123D_ED26_44E3_A414_09EEEF825484_.wvu.Cols" localSheetId="3" hidden="1">'Učebna informatiky - velká a ka'!#REF!,'Učebna informatiky - velká a ka'!#REF!,'Učebna informatiky - velká a ka'!#REF!</definedName>
    <definedName name="Z_65E3123D_ED26_44E3_A414_09EEEF825484_.wvu.Cols" localSheetId="4" hidden="1">'Učebna pro výuku cizích jazyků'!#REF!,'Učebna pro výuku cizích jazyků'!#REF!,'Učebna pro výuku cizích jazyků'!#REF!</definedName>
    <definedName name="Z_65E3123D_ED26_44E3_A414_09EEEF825484_.wvu.PrintArea" localSheetId="2" hidden="1">'Učebna informatiky - malá'!$A$1:$J$57</definedName>
    <definedName name="Z_65E3123D_ED26_44E3_A414_09EEEF825484_.wvu.PrintArea" localSheetId="3" hidden="1">'Učebna informatiky - velká a ka'!$A$1:$J$76</definedName>
    <definedName name="Z_65E3123D_ED26_44E3_A414_09EEEF825484_.wvu.PrintArea" localSheetId="4" hidden="1">'Učebna pro výuku cizích jazyků'!$A$1:$J$76</definedName>
    <definedName name="Z_65E3123D_ED26_44E3_A414_09EEEF825484_.wvu.PrintTitles" localSheetId="1" hidden="1">Rekapitulace!$11:$13</definedName>
    <definedName name="Z_65E3123D_ED26_44E3_A414_09EEEF825484_.wvu.PrintTitles" localSheetId="2" hidden="1">'Učebna informatiky - malá'!$11:$13</definedName>
    <definedName name="Z_65E3123D_ED26_44E3_A414_09EEEF825484_.wvu.PrintTitles" localSheetId="3" hidden="1">'Učebna informatiky - velká a ka'!$11:$13</definedName>
    <definedName name="Z_65E3123D_ED26_44E3_A414_09EEEF825484_.wvu.PrintTitles" localSheetId="4" hidden="1">'Učebna pro výuku cizích jazyků'!$11:$13</definedName>
    <definedName name="Z_65E3123D_ED26_44E3_A414_09EEEF825484_.wvu.Rows" localSheetId="0" hidden="1">'Krycí list'!$1:$1,'Krycí list'!$3:$3,'Krycí list'!$6:$6,'Krycí list'!$8:$8,'Krycí list'!$10:$24</definedName>
    <definedName name="Z_65E3123D_ED26_44E3_A414_09EEEF825484_.wvu.Rows" localSheetId="2" hidden="1">'Učebna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definedName>
    <definedName name="Z_65E3123D_ED26_44E3_A414_09EEEF825484_.wvu.Rows" localSheetId="3" hidden="1">'Učebna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definedName>
    <definedName name="Z_65E3123D_ED26_44E3_A414_09EEEF825484_.wvu.Rows" localSheetId="4" hidden="1">'Učebna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definedName>
    <definedName name="Z_82B4F4D9_5370_4303_A97E_2A49E01AF629_.wvu.Cols" localSheetId="1" hidden="1">Rekapitulace!#REF!</definedName>
    <definedName name="Z_82B4F4D9_5370_4303_A97E_2A49E01AF629_.wvu.Cols" localSheetId="2" hidden="1">'Učebna informatiky - malá'!#REF!,'Učebna informatiky - malá'!#REF!,'Učebna informatiky - malá'!#REF!</definedName>
    <definedName name="Z_82B4F4D9_5370_4303_A97E_2A49E01AF629_.wvu.Cols" localSheetId="3" hidden="1">'Učebna informatiky - velká a ka'!#REF!,'Učebna informatiky - velká a ka'!#REF!,'Učebna informatiky - velká a ka'!#REF!</definedName>
    <definedName name="Z_82B4F4D9_5370_4303_A97E_2A49E01AF629_.wvu.Cols" localSheetId="4" hidden="1">'Učebna pro výuku cizích jazyků'!#REF!,'Učebna pro výuku cizích jazyků'!#REF!,'Učebna pro výuku cizích jazyků'!#REF!</definedName>
    <definedName name="Z_82B4F4D9_5370_4303_A97E_2A49E01AF629_.wvu.PrintArea" localSheetId="2" hidden="1">'Učebna informatiky - malá'!$A$1:$J$57</definedName>
    <definedName name="Z_82B4F4D9_5370_4303_A97E_2A49E01AF629_.wvu.PrintArea" localSheetId="3" hidden="1">'Učebna informatiky - velká a ka'!$A$1:$J$76</definedName>
    <definedName name="Z_82B4F4D9_5370_4303_A97E_2A49E01AF629_.wvu.PrintArea" localSheetId="4" hidden="1">'Učebna pro výuku cizích jazyků'!$A$1:$J$76</definedName>
    <definedName name="Z_82B4F4D9_5370_4303_A97E_2A49E01AF629_.wvu.PrintTitles" localSheetId="1" hidden="1">Rekapitulace!$11:$13</definedName>
    <definedName name="Z_82B4F4D9_5370_4303_A97E_2A49E01AF629_.wvu.PrintTitles" localSheetId="2" hidden="1">'Učebna informatiky - malá'!$11:$13</definedName>
    <definedName name="Z_82B4F4D9_5370_4303_A97E_2A49E01AF629_.wvu.PrintTitles" localSheetId="3" hidden="1">'Učebna informatiky - velká a ka'!$11:$13</definedName>
    <definedName name="Z_82B4F4D9_5370_4303_A97E_2A49E01AF629_.wvu.PrintTitles" localSheetId="4" hidden="1">'Učebna pro výuku cizích jazyků'!$11:$13</definedName>
    <definedName name="Z_82B4F4D9_5370_4303_A97E_2A49E01AF629_.wvu.Rows" localSheetId="0" hidden="1">'Krycí list'!$1:$1,'Krycí list'!$3:$3,'Krycí list'!$6:$6,'Krycí list'!$8:$8,'Krycí list'!$10:$24</definedName>
    <definedName name="Z_82B4F4D9_5370_4303_A97E_2A49E01AF629_.wvu.Rows" localSheetId="2" hidden="1">'Učebna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definedName>
    <definedName name="Z_82B4F4D9_5370_4303_A97E_2A49E01AF629_.wvu.Rows" localSheetId="3" hidden="1">'Učebna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definedName>
    <definedName name="Z_82B4F4D9_5370_4303_A97E_2A49E01AF629_.wvu.Rows" localSheetId="4" hidden="1">'Učebna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definedName>
    <definedName name="Z_D6CFA044_0C8C_4ECE_96A2_AFF3DD5E0425_.wvu.Cols" localSheetId="1" hidden="1">Rekapitulace!#REF!</definedName>
    <definedName name="Z_D6CFA044_0C8C_4ECE_96A2_AFF3DD5E0425_.wvu.Cols" localSheetId="2" hidden="1">'Učebna informatiky - malá'!#REF!,'Učebna informatiky - malá'!#REF!,'Učebna informatiky - malá'!#REF!</definedName>
    <definedName name="Z_D6CFA044_0C8C_4ECE_96A2_AFF3DD5E0425_.wvu.Cols" localSheetId="3" hidden="1">'Učebna informatiky - velká a ka'!#REF!,'Učebna informatiky - velká a ka'!#REF!,'Učebna informatiky - velká a ka'!#REF!</definedName>
    <definedName name="Z_D6CFA044_0C8C_4ECE_96A2_AFF3DD5E0425_.wvu.Cols" localSheetId="4" hidden="1">'Učebna pro výuku cizích jazyků'!#REF!,'Učebna pro výuku cizích jazyků'!#REF!,'Učebna pro výuku cizích jazyků'!#REF!</definedName>
    <definedName name="Z_D6CFA044_0C8C_4ECE_96A2_AFF3DD5E0425_.wvu.PrintArea" localSheetId="2" hidden="1">'Učebna informatiky - malá'!$A$1:$J$57</definedName>
    <definedName name="Z_D6CFA044_0C8C_4ECE_96A2_AFF3DD5E0425_.wvu.PrintArea" localSheetId="3" hidden="1">'Učebna informatiky - velká a ka'!$A$1:$J$76</definedName>
    <definedName name="Z_D6CFA044_0C8C_4ECE_96A2_AFF3DD5E0425_.wvu.PrintArea" localSheetId="4" hidden="1">'Učebna pro výuku cizích jazyků'!$A$1:$J$76</definedName>
    <definedName name="Z_D6CFA044_0C8C_4ECE_96A2_AFF3DD5E0425_.wvu.PrintTitles" localSheetId="1" hidden="1">Rekapitulace!$11:$13</definedName>
    <definedName name="Z_D6CFA044_0C8C_4ECE_96A2_AFF3DD5E0425_.wvu.PrintTitles" localSheetId="2" hidden="1">'Učebna informatiky - malá'!$11:$13</definedName>
    <definedName name="Z_D6CFA044_0C8C_4ECE_96A2_AFF3DD5E0425_.wvu.PrintTitles" localSheetId="3" hidden="1">'Učebna informatiky - velká a ka'!$11:$13</definedName>
    <definedName name="Z_D6CFA044_0C8C_4ECE_96A2_AFF3DD5E0425_.wvu.PrintTitles" localSheetId="4" hidden="1">'Učebna pro výuku cizích jazyků'!$11:$13</definedName>
    <definedName name="Z_D6CFA044_0C8C_4ECE_96A2_AFF3DD5E0425_.wvu.Rows" localSheetId="0" hidden="1">'Krycí list'!$1:$1,'Krycí list'!$3:$3,'Krycí list'!$6:$6,'Krycí list'!$8:$8,'Krycí list'!$10:$24</definedName>
    <definedName name="Z_D6CFA044_0C8C_4ECE_96A2_AFF3DD5E0425_.wvu.Rows" localSheetId="2" hidden="1">'Učebna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malá'!#REF!,'Učebna informatiky - malá'!#REF!</definedName>
    <definedName name="Z_D6CFA044_0C8C_4ECE_96A2_AFF3DD5E0425_.wvu.Rows" localSheetId="3" hidden="1">'Učebna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ka'!#REF!,'Učebna informatiky - velká a ka'!#REF!</definedName>
    <definedName name="Z_D6CFA044_0C8C_4ECE_96A2_AFF3DD5E0425_.wvu.Rows" localSheetId="4" hidden="1">'Učebna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jazyků'!#REF!,'Učebna pro výuku cizích jazyků'!#REF!</definedName>
  </definedNames>
  <calcPr calcId="191029"/>
  <customWorkbookViews>
    <customWorkbookView name="Sebastian Fenyk – osobní zobrazení" guid="{65E3123D-ED26-44E3-A414-09EEEF825484}" mergeInterval="0" personalView="1" maximized="1" xWindow="-8" yWindow="-8" windowWidth="1936" windowHeight="1056" activeSheetId="3"/>
    <customWorkbookView name="Vladimír Lazárek – osobní zobrazení" guid="{82B4F4D9-5370-4303-A97E-2A49E01AF629}" mergeInterval="0" personalView="1" maximized="1" xWindow="-8" yWindow="-8" windowWidth="1936" windowHeight="1056" activeSheetId="3"/>
    <customWorkbookView name="Petr Smolík – osobní zobrazení" guid="{D6CFA044-0C8C-4ECE-96A2-AFF3DD5E0425}" mergeInterval="0" personalView="1" maximized="1" xWindow="1911" yWindow="-9" windowWidth="1938" windowHeight="1048"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5" i="2" l="1"/>
  <c r="I42" i="6" l="1"/>
  <c r="K42" i="6" s="1"/>
  <c r="I51" i="5"/>
  <c r="K51" i="5" s="1"/>
  <c r="I52" i="5"/>
  <c r="K52" i="5" s="1"/>
  <c r="I54" i="5"/>
  <c r="K54" i="5" s="1"/>
  <c r="I47" i="7"/>
  <c r="K47" i="7" s="1"/>
  <c r="I40" i="3"/>
  <c r="K40" i="3" s="1"/>
  <c r="I31" i="7" l="1"/>
  <c r="K31" i="7" s="1"/>
  <c r="I28" i="7"/>
  <c r="K28" i="7" s="1"/>
  <c r="I29" i="7"/>
  <c r="K29" i="7" s="1"/>
  <c r="I25" i="7" l="1"/>
  <c r="K25" i="7" s="1"/>
  <c r="I24" i="7"/>
  <c r="K24" i="7" s="1"/>
  <c r="I48" i="7" l="1"/>
  <c r="K48" i="7" s="1"/>
  <c r="I51" i="7"/>
  <c r="K51" i="7" s="1"/>
  <c r="G50" i="7"/>
  <c r="I50" i="7" s="1"/>
  <c r="K50" i="7" s="1"/>
  <c r="G49" i="7"/>
  <c r="I49" i="7" s="1"/>
  <c r="K49" i="7" s="1"/>
  <c r="I63" i="5"/>
  <c r="K63" i="5" s="1"/>
  <c r="G62" i="5"/>
  <c r="I62" i="5" s="1"/>
  <c r="K62" i="5" s="1"/>
  <c r="G61" i="5"/>
  <c r="I61" i="5" s="1"/>
  <c r="K61" i="5" s="1"/>
  <c r="G60" i="5"/>
  <c r="I60" i="5" s="1"/>
  <c r="K60" i="5" s="1"/>
  <c r="I72" i="7" l="1"/>
  <c r="K72" i="7" s="1"/>
  <c r="I73" i="7"/>
  <c r="K73" i="7" s="1"/>
  <c r="I22" i="6"/>
  <c r="K22" i="6" s="1"/>
  <c r="I21" i="6"/>
  <c r="K21" i="6" s="1"/>
  <c r="I20" i="5"/>
  <c r="K20" i="5" s="1"/>
  <c r="I21" i="5"/>
  <c r="K21" i="5" s="1"/>
  <c r="I72" i="5" l="1"/>
  <c r="K72" i="5" s="1"/>
  <c r="I73" i="5"/>
  <c r="K73" i="5" s="1"/>
  <c r="I52" i="3" l="1"/>
  <c r="K52" i="3" s="1"/>
  <c r="G54" i="3"/>
  <c r="G53" i="3"/>
  <c r="I53" i="3" s="1"/>
  <c r="K53" i="3" s="1"/>
  <c r="I49" i="3"/>
  <c r="K49" i="3" s="1"/>
  <c r="I68" i="7"/>
  <c r="K68" i="7" s="1"/>
  <c r="I68" i="5"/>
  <c r="K68" i="5" s="1"/>
  <c r="I41" i="3" l="1"/>
  <c r="K41" i="3" s="1"/>
  <c r="G44" i="3"/>
  <c r="I44" i="3" s="1"/>
  <c r="K44" i="3" s="1"/>
  <c r="G43" i="3"/>
  <c r="I43" i="3" s="1"/>
  <c r="K43" i="3" s="1"/>
  <c r="G42" i="3"/>
  <c r="I42" i="3" s="1"/>
  <c r="K42" i="3" s="1"/>
  <c r="I20" i="3" l="1"/>
  <c r="K20" i="3" s="1"/>
  <c r="I21" i="3"/>
  <c r="K21" i="3" s="1"/>
  <c r="B18" i="2" l="1"/>
  <c r="B17" i="2"/>
  <c r="B16" i="2"/>
  <c r="C9" i="6"/>
  <c r="C8" i="6"/>
  <c r="C7" i="6"/>
  <c r="C5" i="6"/>
  <c r="C4" i="6"/>
  <c r="C3" i="6"/>
  <c r="C9" i="5"/>
  <c r="C8" i="5"/>
  <c r="C7" i="5"/>
  <c r="C5" i="5"/>
  <c r="C4" i="5"/>
  <c r="C3" i="5"/>
  <c r="C9" i="7"/>
  <c r="C8" i="7"/>
  <c r="C7" i="7"/>
  <c r="C5" i="7"/>
  <c r="C4" i="7"/>
  <c r="C3" i="7"/>
  <c r="I75" i="7"/>
  <c r="K75" i="7" s="1"/>
  <c r="I74" i="7"/>
  <c r="K74" i="7" s="1"/>
  <c r="I71" i="7"/>
  <c r="K71" i="7" s="1"/>
  <c r="I70" i="7"/>
  <c r="K70" i="7" s="1"/>
  <c r="I69" i="7"/>
  <c r="I67" i="7"/>
  <c r="K67" i="7" s="1"/>
  <c r="I66" i="7"/>
  <c r="K66" i="7" s="1"/>
  <c r="G64" i="7"/>
  <c r="I64" i="7" s="1"/>
  <c r="K64" i="7" s="1"/>
  <c r="I63" i="7"/>
  <c r="K63" i="7" s="1"/>
  <c r="I62" i="7"/>
  <c r="K62" i="7" s="1"/>
  <c r="I61" i="7"/>
  <c r="K61" i="7" s="1"/>
  <c r="I60" i="7"/>
  <c r="K60" i="7" s="1"/>
  <c r="G59" i="7"/>
  <c r="I58" i="7"/>
  <c r="K58" i="7" s="1"/>
  <c r="I57" i="7"/>
  <c r="I55" i="7"/>
  <c r="K55" i="7" s="1"/>
  <c r="I54" i="7"/>
  <c r="K54" i="7" s="1"/>
  <c r="I52" i="7"/>
  <c r="K52" i="7" s="1"/>
  <c r="I46" i="7"/>
  <c r="K46" i="7" s="1"/>
  <c r="I45" i="7"/>
  <c r="K45" i="7" s="1"/>
  <c r="I44" i="7"/>
  <c r="K44" i="7" s="1"/>
  <c r="G43" i="7"/>
  <c r="I43" i="7" s="1"/>
  <c r="K43" i="7" s="1"/>
  <c r="G42" i="7"/>
  <c r="I42" i="7" s="1"/>
  <c r="K42" i="7" s="1"/>
  <c r="G41" i="7"/>
  <c r="I41" i="7" s="1"/>
  <c r="K41" i="7" s="1"/>
  <c r="I40" i="7"/>
  <c r="K40" i="7" s="1"/>
  <c r="I39" i="7"/>
  <c r="K39" i="7" s="1"/>
  <c r="I38" i="7"/>
  <c r="K38" i="7" s="1"/>
  <c r="G36" i="7"/>
  <c r="G37" i="7" s="1"/>
  <c r="I37" i="7" s="1"/>
  <c r="K37" i="7" s="1"/>
  <c r="I35" i="7"/>
  <c r="K35" i="7" s="1"/>
  <c r="I34" i="7"/>
  <c r="I32" i="7"/>
  <c r="K32" i="7" s="1"/>
  <c r="I30" i="7"/>
  <c r="K30" i="7" s="1"/>
  <c r="I27" i="7"/>
  <c r="K27" i="7" s="1"/>
  <c r="I26" i="7"/>
  <c r="K26" i="7" s="1"/>
  <c r="I23" i="7"/>
  <c r="K23" i="7" s="1"/>
  <c r="I22" i="7"/>
  <c r="K22" i="7" s="1"/>
  <c r="G21" i="7"/>
  <c r="I20" i="7"/>
  <c r="K20" i="7" s="1"/>
  <c r="I19" i="7"/>
  <c r="K19" i="7" s="1"/>
  <c r="I18" i="7"/>
  <c r="K18" i="7" s="1"/>
  <c r="G17" i="7"/>
  <c r="I17" i="7" s="1"/>
  <c r="I16" i="7"/>
  <c r="K16" i="7" s="1"/>
  <c r="I53" i="7" l="1"/>
  <c r="I59" i="7"/>
  <c r="K59" i="7" s="1"/>
  <c r="I21" i="7"/>
  <c r="K21" i="7" s="1"/>
  <c r="I65" i="7"/>
  <c r="K69" i="7"/>
  <c r="K17" i="7"/>
  <c r="I15" i="7"/>
  <c r="K57" i="7"/>
  <c r="K34" i="7"/>
  <c r="I36" i="7"/>
  <c r="K36" i="7" s="1"/>
  <c r="I43" i="6"/>
  <c r="K43" i="6" s="1"/>
  <c r="I41" i="6"/>
  <c r="K41" i="6" s="1"/>
  <c r="I40" i="6"/>
  <c r="K40" i="6" s="1"/>
  <c r="I39" i="6"/>
  <c r="K39" i="6" s="1"/>
  <c r="I38" i="6"/>
  <c r="K38" i="6" s="1"/>
  <c r="G37" i="6"/>
  <c r="I37" i="6" s="1"/>
  <c r="K37" i="6" s="1"/>
  <c r="I36" i="6"/>
  <c r="K36" i="6" s="1"/>
  <c r="I35" i="6"/>
  <c r="K35" i="6" s="1"/>
  <c r="I34" i="6"/>
  <c r="K34" i="6" s="1"/>
  <c r="I33" i="6"/>
  <c r="K33" i="6" s="1"/>
  <c r="I32" i="6"/>
  <c r="K32" i="6" s="1"/>
  <c r="I31" i="6"/>
  <c r="K31" i="6" s="1"/>
  <c r="I30" i="6"/>
  <c r="K30" i="6" s="1"/>
  <c r="G29" i="6"/>
  <c r="I29" i="6" s="1"/>
  <c r="K29" i="6" s="1"/>
  <c r="G28" i="6"/>
  <c r="I28" i="6" s="1"/>
  <c r="K28" i="6" s="1"/>
  <c r="I27" i="6"/>
  <c r="K27" i="6" s="1"/>
  <c r="I26" i="6"/>
  <c r="K26" i="6" s="1"/>
  <c r="I24" i="6"/>
  <c r="K24" i="6" s="1"/>
  <c r="I23" i="6"/>
  <c r="K23" i="6" s="1"/>
  <c r="I20" i="6"/>
  <c r="K20" i="6" s="1"/>
  <c r="I19" i="6"/>
  <c r="K19" i="6" s="1"/>
  <c r="I18" i="6"/>
  <c r="K18" i="6" s="1"/>
  <c r="I17" i="6"/>
  <c r="I16" i="6"/>
  <c r="K16" i="6" s="1"/>
  <c r="I75" i="5"/>
  <c r="K75" i="5" s="1"/>
  <c r="I74" i="5"/>
  <c r="K74" i="5" s="1"/>
  <c r="I71" i="5"/>
  <c r="K71" i="5" s="1"/>
  <c r="I70" i="5"/>
  <c r="I69" i="5"/>
  <c r="K69" i="5" s="1"/>
  <c r="I67" i="5"/>
  <c r="K67" i="5" s="1"/>
  <c r="I66" i="5"/>
  <c r="K66" i="5" s="1"/>
  <c r="I64" i="5"/>
  <c r="K64" i="5" s="1"/>
  <c r="I59" i="5"/>
  <c r="K59" i="5" s="1"/>
  <c r="I58" i="5"/>
  <c r="K58" i="5" s="1"/>
  <c r="I57" i="5"/>
  <c r="I55" i="5"/>
  <c r="K55" i="5" s="1"/>
  <c r="I53" i="5"/>
  <c r="K53" i="5" s="1"/>
  <c r="I50" i="5"/>
  <c r="K50" i="5" s="1"/>
  <c r="I49" i="5"/>
  <c r="K49" i="5" s="1"/>
  <c r="I48" i="5"/>
  <c r="K48" i="5" s="1"/>
  <c r="I47" i="5"/>
  <c r="K47" i="5" s="1"/>
  <c r="G46" i="5"/>
  <c r="G44" i="5"/>
  <c r="G43" i="5"/>
  <c r="I42" i="5"/>
  <c r="K42" i="5" s="1"/>
  <c r="I41" i="5"/>
  <c r="K41" i="5" s="1"/>
  <c r="I40" i="5"/>
  <c r="K40" i="5" s="1"/>
  <c r="I39" i="5"/>
  <c r="K39" i="5" s="1"/>
  <c r="I38" i="5"/>
  <c r="K38" i="5" s="1"/>
  <c r="G37" i="5"/>
  <c r="I36" i="5"/>
  <c r="K36" i="5" s="1"/>
  <c r="I35" i="5"/>
  <c r="K35" i="5" s="1"/>
  <c r="G34" i="5"/>
  <c r="G32" i="5"/>
  <c r="G33" i="5" s="1"/>
  <c r="G31" i="5"/>
  <c r="I30" i="5"/>
  <c r="K30" i="5" s="1"/>
  <c r="I29" i="5"/>
  <c r="K29" i="5" s="1"/>
  <c r="I28" i="5"/>
  <c r="K28" i="5" s="1"/>
  <c r="G27" i="5"/>
  <c r="G45" i="5" s="1"/>
  <c r="I26" i="5"/>
  <c r="K26" i="5" s="1"/>
  <c r="I24" i="5"/>
  <c r="K24" i="5" s="1"/>
  <c r="I23" i="5"/>
  <c r="K23" i="5" s="1"/>
  <c r="I22" i="5"/>
  <c r="K22" i="5" s="1"/>
  <c r="I19" i="5"/>
  <c r="K19" i="5" s="1"/>
  <c r="I18" i="5"/>
  <c r="K18" i="5" s="1"/>
  <c r="I17" i="5"/>
  <c r="K17" i="5" s="1"/>
  <c r="I16" i="5"/>
  <c r="I56" i="7" l="1"/>
  <c r="I43" i="5"/>
  <c r="K43" i="5" s="1"/>
  <c r="K17" i="6"/>
  <c r="I15" i="6"/>
  <c r="I31" i="5"/>
  <c r="K31" i="5" s="1"/>
  <c r="I37" i="5"/>
  <c r="K37" i="5" s="1"/>
  <c r="I46" i="5"/>
  <c r="K46" i="5" s="1"/>
  <c r="I33" i="5"/>
  <c r="K33" i="5" s="1"/>
  <c r="I44" i="5"/>
  <c r="K44" i="5" s="1"/>
  <c r="I33" i="7"/>
  <c r="I32" i="5"/>
  <c r="K32" i="5" s="1"/>
  <c r="I34" i="5"/>
  <c r="K34" i="5" s="1"/>
  <c r="I45" i="5"/>
  <c r="K45" i="5" s="1"/>
  <c r="I25" i="6"/>
  <c r="I56" i="5"/>
  <c r="K57" i="5"/>
  <c r="K70" i="5"/>
  <c r="I65" i="5"/>
  <c r="K16" i="5"/>
  <c r="I15" i="5"/>
  <c r="I27" i="5"/>
  <c r="I14" i="7" l="1"/>
  <c r="I14" i="6"/>
  <c r="I44" i="6" s="1"/>
  <c r="I76" i="7"/>
  <c r="C16" i="2"/>
  <c r="K27" i="5"/>
  <c r="I25" i="5"/>
  <c r="I14" i="5" s="1"/>
  <c r="I76" i="5" l="1"/>
  <c r="C17" i="2"/>
  <c r="C18" i="2"/>
  <c r="G17" i="3" l="1"/>
  <c r="I17" i="3" s="1"/>
  <c r="K17" i="3" s="1"/>
  <c r="G28" i="3" l="1"/>
  <c r="G29" i="3" s="1"/>
  <c r="I28" i="3" l="1"/>
  <c r="K28" i="3" s="1"/>
  <c r="I29" i="3"/>
  <c r="K29" i="3" s="1"/>
  <c r="I45" i="3" l="1"/>
  <c r="K45" i="3" s="1"/>
  <c r="G36" i="3" l="1"/>
  <c r="G35" i="3"/>
  <c r="G34" i="3"/>
  <c r="I55" i="3" l="1"/>
  <c r="K55" i="3" s="1"/>
  <c r="I27" i="3" l="1"/>
  <c r="K27" i="3" s="1"/>
  <c r="I34" i="3"/>
  <c r="K34" i="3" s="1"/>
  <c r="I33" i="3" l="1"/>
  <c r="K33" i="3" s="1"/>
  <c r="I54" i="3" l="1"/>
  <c r="K54" i="3" s="1"/>
  <c r="I38" i="3" l="1"/>
  <c r="K38" i="3" s="1"/>
  <c r="I37" i="3"/>
  <c r="K37" i="3" s="1"/>
  <c r="I23" i="3" l="1"/>
  <c r="K23" i="3" s="1"/>
  <c r="I18" i="3" l="1"/>
  <c r="K18" i="3" s="1"/>
  <c r="I16" i="3" l="1"/>
  <c r="K16" i="3" l="1"/>
  <c r="I39" i="3"/>
  <c r="K39" i="3" s="1"/>
  <c r="I32" i="3"/>
  <c r="K32" i="3" s="1"/>
  <c r="I31" i="3"/>
  <c r="K31" i="3" s="1"/>
  <c r="I30" i="3"/>
  <c r="K30" i="3" s="1"/>
  <c r="I24" i="3"/>
  <c r="K24" i="3" s="1"/>
  <c r="I22" i="3"/>
  <c r="K22" i="3" s="1"/>
  <c r="I19" i="3"/>
  <c r="K19" i="3" s="1"/>
  <c r="I15" i="3" l="1"/>
  <c r="I56" i="3"/>
  <c r="K56" i="3" s="1"/>
  <c r="I51" i="3"/>
  <c r="K51" i="3" s="1"/>
  <c r="I50" i="3"/>
  <c r="K50" i="3" s="1"/>
  <c r="I48" i="3"/>
  <c r="K48" i="3" s="1"/>
  <c r="I47" i="3"/>
  <c r="K47" i="3" s="1"/>
  <c r="I26" i="3"/>
  <c r="C3" i="3"/>
  <c r="C4" i="3"/>
  <c r="C5" i="3"/>
  <c r="C7" i="3"/>
  <c r="C8" i="3"/>
  <c r="C9" i="3"/>
  <c r="I35" i="3"/>
  <c r="K35" i="3" s="1"/>
  <c r="B2" i="2"/>
  <c r="B3" i="2"/>
  <c r="B4" i="2"/>
  <c r="B5" i="2"/>
  <c r="B7" i="2"/>
  <c r="B8" i="2"/>
  <c r="B9" i="2"/>
  <c r="E35" i="1"/>
  <c r="J35" i="1"/>
  <c r="R35" i="1"/>
  <c r="P38" i="1"/>
  <c r="P39" i="1"/>
  <c r="P40" i="1"/>
  <c r="P41" i="1"/>
  <c r="P42" i="1"/>
  <c r="J46" i="1"/>
  <c r="K47" i="1"/>
  <c r="K26" i="3" l="1"/>
  <c r="I36" i="3"/>
  <c r="K36" i="3" s="1"/>
  <c r="I46" i="3"/>
  <c r="I25" i="3" l="1"/>
  <c r="I14" i="3" s="1"/>
  <c r="E42" i="1"/>
  <c r="R38" i="1" l="1"/>
  <c r="J47" i="1"/>
  <c r="R41" i="1"/>
  <c r="I57" i="3" l="1"/>
  <c r="C15" i="2"/>
  <c r="C19" i="2" s="1"/>
  <c r="C14" i="2"/>
  <c r="E44" i="1" s="1"/>
  <c r="E46" i="1" s="1"/>
  <c r="R46" i="1"/>
  <c r="R49" i="1" l="1"/>
  <c r="O51" i="1" s="1"/>
  <c r="S49" i="1"/>
  <c r="S51" i="1" l="1"/>
  <c r="R51" i="1"/>
  <c r="O50" i="1"/>
  <c r="S50" i="1" l="1"/>
  <c r="R50" i="1"/>
  <c r="R52" i="1" s="1"/>
</calcChain>
</file>

<file path=xl/sharedStrings.xml><?xml version="1.0" encoding="utf-8"?>
<sst xmlns="http://schemas.openxmlformats.org/spreadsheetml/2006/main" count="962" uniqueCount="300">
  <si>
    <t>Název stavby</t>
  </si>
  <si>
    <t>JKSO</t>
  </si>
  <si>
    <t xml:space="preserve"> </t>
  </si>
  <si>
    <t>Kód stavby</t>
  </si>
  <si>
    <t>ucebny</t>
  </si>
  <si>
    <t>Název objektu</t>
  </si>
  <si>
    <t>EČO</t>
  </si>
  <si>
    <t/>
  </si>
  <si>
    <t>Kód objektu</t>
  </si>
  <si>
    <t>Název části</t>
  </si>
  <si>
    <t>Místo</t>
  </si>
  <si>
    <t>Kód části</t>
  </si>
  <si>
    <t>Název podčásti</t>
  </si>
  <si>
    <t>Kód podčásti</t>
  </si>
  <si>
    <t>IČ</t>
  </si>
  <si>
    <t>DIČ</t>
  </si>
  <si>
    <t>Objednatel</t>
  </si>
  <si>
    <t>Projektant</t>
  </si>
  <si>
    <t>Zhotovitel</t>
  </si>
  <si>
    <t>Rozpočet číslo</t>
  </si>
  <si>
    <t>Zpracoval</t>
  </si>
  <si>
    <t>Dne</t>
  </si>
  <si>
    <t xml:space="preserve">               Měrné a účelové jednotky</t>
  </si>
  <si>
    <t xml:space="preserve">            Počet</t>
  </si>
  <si>
    <t xml:space="preserve">    Náklady / 1 m.j.</t>
  </si>
  <si>
    <t xml:space="preserve">             Počet</t>
  </si>
  <si>
    <t xml:space="preserve">     Náklady / 1 m.j.</t>
  </si>
  <si>
    <t xml:space="preserve">                Počet</t>
  </si>
  <si>
    <t xml:space="preserve">        Náklady / 1 m.j.</t>
  </si>
  <si>
    <t xml:space="preserve">               Rozpočtové náklady v</t>
  </si>
  <si>
    <t>CZK</t>
  </si>
  <si>
    <t>A</t>
  </si>
  <si>
    <t>Základní rozp. náklady</t>
  </si>
  <si>
    <t>B</t>
  </si>
  <si>
    <t>Doplňkové náklady</t>
  </si>
  <si>
    <t>C</t>
  </si>
  <si>
    <t>Vedlejší rozpočtové náklady</t>
  </si>
  <si>
    <t>HSV</t>
  </si>
  <si>
    <t>Práce přesčas</t>
  </si>
  <si>
    <t>Zařízení staveniště</t>
  </si>
  <si>
    <t>21</t>
  </si>
  <si>
    <t>%</t>
  </si>
  <si>
    <t>Bez pevné podl.</t>
  </si>
  <si>
    <t>PSV</t>
  </si>
  <si>
    <t>Kulturní památka</t>
  </si>
  <si>
    <t>Územní vlivy</t>
  </si>
  <si>
    <t>Provozní vlivy</t>
  </si>
  <si>
    <t>Ostatní</t>
  </si>
  <si>
    <t>VRN z rozpočtu</t>
  </si>
  <si>
    <t>HZS</t>
  </si>
  <si>
    <t>Kompl. činnost</t>
  </si>
  <si>
    <t>Ostatní náklady</t>
  </si>
  <si>
    <t>D</t>
  </si>
  <si>
    <t>Celkové náklady</t>
  </si>
  <si>
    <t>Datum a podpis</t>
  </si>
  <si>
    <t>Razítko</t>
  </si>
  <si>
    <t>DPH</t>
  </si>
  <si>
    <t>E</t>
  </si>
  <si>
    <t>Přípočty a odpočty</t>
  </si>
  <si>
    <t>Dodávky objednatele</t>
  </si>
  <si>
    <t>Klouzavá doložka</t>
  </si>
  <si>
    <t>Zvýhodnění + -</t>
  </si>
  <si>
    <t>Stavba:</t>
  </si>
  <si>
    <t>Objekt:</t>
  </si>
  <si>
    <t>Část:</t>
  </si>
  <si>
    <t xml:space="preserve">JKSO: </t>
  </si>
  <si>
    <t>Objednatel:</t>
  </si>
  <si>
    <t>Zhotovitel:</t>
  </si>
  <si>
    <t>Datum:</t>
  </si>
  <si>
    <t>Kód</t>
  </si>
  <si>
    <t>Popis</t>
  </si>
  <si>
    <t>Cena celkem</t>
  </si>
  <si>
    <t>JKSO:</t>
  </si>
  <si>
    <t>P.Č.</t>
  </si>
  <si>
    <t>TV</t>
  </si>
  <si>
    <t>KCN</t>
  </si>
  <si>
    <t>MJ</t>
  </si>
  <si>
    <t>Množství celkem</t>
  </si>
  <si>
    <t>Sazba DPH</t>
  </si>
  <si>
    <t>kus</t>
  </si>
  <si>
    <t xml:space="preserve">REKAPITULACE </t>
  </si>
  <si>
    <t>KRYCÍ LIST SOUPISU</t>
  </si>
  <si>
    <t>Stolní vizualizér</t>
  </si>
  <si>
    <t>PC ovládací a prezentační stanice pro učitele</t>
  </si>
  <si>
    <t>Kontrolní a prezentační monitor</t>
  </si>
  <si>
    <t>PC stanice pro studenty</t>
  </si>
  <si>
    <t>Datový switch</t>
  </si>
  <si>
    <t>19" rozvaděč</t>
  </si>
  <si>
    <t>AVT</t>
  </si>
  <si>
    <t>"AVT"</t>
  </si>
  <si>
    <t>ZRN (ř. 1-8)</t>
  </si>
  <si>
    <t>DN (ř. 10-12)</t>
  </si>
  <si>
    <t>VRN (ř. 14-19)</t>
  </si>
  <si>
    <t>Součet 9, 13, 20-23</t>
  </si>
  <si>
    <t>"EL"</t>
  </si>
  <si>
    <t>Projektové práce (DSPS)</t>
  </si>
  <si>
    <t>Cena s DPH (ř. 25-26)</t>
  </si>
  <si>
    <t>Popis / minimální technické parametry</t>
  </si>
  <si>
    <t>Cena celkem s DPH</t>
  </si>
  <si>
    <t>Cena jednotková bez DPH</t>
  </si>
  <si>
    <t>Cena celkem bez DPH</t>
  </si>
  <si>
    <t>Kód položky / název</t>
  </si>
  <si>
    <t>Celkem bez DPH</t>
  </si>
  <si>
    <t>vlastní</t>
  </si>
  <si>
    <t>SOUPIS PRACÍ A DODÁVEK A SLUŽEB vč VÝKAZU VÝMĚR</t>
  </si>
  <si>
    <t>Sebastian Fenyk</t>
  </si>
  <si>
    <t>Repeater aktivní USB</t>
  </si>
  <si>
    <t>Kabel DisplayPort</t>
  </si>
  <si>
    <t>Kabel DP - HDMI</t>
  </si>
  <si>
    <t>Kabel HDMI</t>
  </si>
  <si>
    <t>HDMI rozbočovač</t>
  </si>
  <si>
    <t xml:space="preserve">Kabel DisplayPort (M/M), min. rozlišení 4K*2K@60Hz, 2 m. Cena včetně dopravy, instalace.
</t>
  </si>
  <si>
    <t xml:space="preserve">1x2 HDMI rozbočovač, podpora 4K/UHD @ 60 Hz 4:2:0. EDID management, HDCP kompatibilní. Vestavěný audio embeder a de-embeder pro připojení externího zdroje zvuku (audio in) a zesilovače nebo aktivních reproduktorů (audio out). Zvuk z audio vstupu je možné směrovat zároveň na HDMI výstup a analogový audio výstup. Cena včetně dopravy, instalace, nastavení.
</t>
  </si>
  <si>
    <t xml:space="preserve">USB repeater pro prodlužování USB kabelů, délka min. 5 m. Cena včetně dopravy, instalace.
</t>
  </si>
  <si>
    <t>Videokamera</t>
  </si>
  <si>
    <t>Soundbar</t>
  </si>
  <si>
    <t>Profesionální LCD monitor</t>
  </si>
  <si>
    <t>Sestava mobilního stojanu</t>
  </si>
  <si>
    <t>Výukový software</t>
  </si>
  <si>
    <t xml:space="preserve">Pojízdná základna pro stojany s 1 stojinou. Možnost protáhnout kabely ze stojin základnou dolů. 4 velká kolečka s brzdou, nosnost s 1 stojnou 80 kg. Stojina k montáži stojanů o délce 180 cm. Kanály pro vedení kabelů. Madlo pro pojízdný stojan. Vodorovná část adaptéru pro displej s VESA až 1110 mm, nosnost až 80 kg. Svislá ramena s náklonem pro uchycení monitoru na vodorovnou část adaptéru (VESA až 420). Držák na videokonferenční kameru / reproduktor pro uchycení na adaptéry pro displeje 55-90", nosnost min. 8 kg. Polička pro AV/IT příslušenství, nosnost min. 8 kg, libovolná výška montáže. Lišta pro uchycení soundbaru. Cena včetně dopravy a instalace.
</t>
  </si>
  <si>
    <t xml:space="preserve">Konferenční USB kamera. Využití pro videokonference typu MS Teams, Google Meet, Webex apod. k připojení přes USB k laptopu nebo počítači. Minimální parametry kamery: objektiv F4,7 mm-42,3 mm s 10x optickým a 16x digitálním zoomem se záběrem 58,5° horizontálně, obrazový CMOS čip 2,07 MP, rozlišení fullHD, rozsah motorického ovládání minimálně P&amp;T +/- 170°, 90° nahoru, 30° dolů, 64 pozic předvoleb. Ovládání kamery přes dálkový ovladač. Vstupy: minimálně 1x USB 2.0 typ B, 1x RS232 (8-pin DIN). Rozměry a hmotnost: maximálně 145 x 155 x 165 mm (V x Š x H), 1,5 kg. Cena včetně dopravy a instalace.
</t>
  </si>
  <si>
    <t>Standard smíšené výuky</t>
  </si>
  <si>
    <t xml:space="preserve">Kabel DisplayPort (M/M), min. rozlišení 4K*2K@60Hz, 3 m. Cena včetně dopravy, instalace.
</t>
  </si>
  <si>
    <t xml:space="preserve">Kabel DP - HDMI, min. 2 m, FHD 1080p, min. rozlišení 1920*1080P@60Hz. Cena včetně dopravy, instalace.
</t>
  </si>
  <si>
    <t xml:space="preserve">Kabel HDMI (M/M), min. rozlišení 4K*2K@60Hz, 3 m, podpora ARC, HDCP, CEC. Cena včetně dopravy, instalace.
</t>
  </si>
  <si>
    <t>Nástěnný držák</t>
  </si>
  <si>
    <t>Access point</t>
  </si>
  <si>
    <t>PoE injektor</t>
  </si>
  <si>
    <t xml:space="preserve">PoE adaptér dodávající elektrickou energii po ethernetovém kabelu (30W). Cena včetně dopravy, instalace.
</t>
  </si>
  <si>
    <t>Držák pro PC</t>
  </si>
  <si>
    <t>Montážní držák pro připevnění mini PC s VESA k monitoru. Cena včetně dopravy a instalace.</t>
  </si>
  <si>
    <t>Interaktivní zobrazovač+ vizualizér</t>
  </si>
  <si>
    <t>Základní škola T. G. Masaryka Ivančice</t>
  </si>
  <si>
    <t>Základní škola T. G. Masaryka Ivančice
Na Brněnce 1, okres Brno-venkov, příspěvková organizace</t>
  </si>
  <si>
    <t>Učebna informatiky - malá</t>
  </si>
  <si>
    <t>Technologie učebny informatiky</t>
  </si>
  <si>
    <t xml:space="preserve">Kancleářský balík </t>
  </si>
  <si>
    <t>Antivirová ochrana</t>
  </si>
  <si>
    <t>Sestava interaktivního  displeje 65"</t>
  </si>
  <si>
    <t>Prezentační software</t>
  </si>
  <si>
    <t xml:space="preserve">SW balíček, který obsahuje autorský nástroj učitele – SW pro přípravu interaktivních cvičení musí být plně kompatibilní (umožňuje otevřít soubor, spustit všechny aktivity, animace, uložit v původním formátu) se soubory s příponou notebook. Prostředí musí být v českém jazyce. 
Balíček dále musí obsahovat nástroj pro rychlou přípravu digitálních učebních aktivit, hlasování. Aktivity je možno sdílet na žákovská zařízení přes cloud prostředí. Cena včetně dopravy, instalace a zaškolení uživatele, školení viz. technická zpráva.
</t>
  </si>
  <si>
    <t xml:space="preserve">Bezdrátová dokumentová kamera s flexibilním ramenem. Min. 12x zoom. LED osvětlení snímaného objektu, ruční a automatické ovládání ostření a jasu. Snímaná plocha min A4. Jednoduché ovládání vizualizéru prostřednictvím software. Cena včetně dopravy, instalace.
</t>
  </si>
  <si>
    <t xml:space="preserve">Desktop s min. 250W zdrojem s účinnosti až 92%, výkon CPU min. 18500 bodu dle nezávislého testu cpubenchmark.net, operační paměť min. 8GB DDR4 s možnosti rozšíření na 128 GB, pevný M.2 SSD disk s kapacitou min. 512GB, DVD-RW optická mechanika, Gbit síťová karta, Wifi standardu 802.11ac (2x2), Bluetooth, čtečka pam. karet, min. 2x DisplayPort a 1x HDMI, USB Type-C, USB 3.2 Gen2, USB 3.2 Gen1, USB 2.0, klávesnici a myš, přítomnost TPM modulu minimálně verze 2, operační systém s podporu AD (domény), servisní služba u zákazníka s odezvou do následujícího pracovního dne od nahlášení servisní události. Cena včetně dopravy, instalace, nastavení.
</t>
  </si>
  <si>
    <t xml:space="preserve">Monitor s viditelnou uhlopříčkou min. 60,45cm (23,8"), matný, antireflexní, LED podsvícení, rozlišení 1920x1080, pozorovací úhel 178° vodorovně, 178° svisle, jas min. 250 cd/m2, kontrastní poměr 1000:1 statický, doba odezvy min. 5ms, video vstupy HDMI, DisplayPort, náklon -5 až +23°, výškově nastavitelný stojan až 100mm, dva integrované reproduktory s výkonem 2 W. Cena včetně dopravy, instalace.
</t>
  </si>
  <si>
    <t xml:space="preserve">Kancelářský balík software nástrojů pro vytváření prezentací, textových dokumentů, editor tabulek, správce elektronické pošty, poznámkového elektronického bloku kompatibilní se stávajícím vybavením/platformou Microsoft, trvalá licence nevázaná na HW. Cena včetně dopravy, instalace a nastavení.
</t>
  </si>
  <si>
    <t xml:space="preserve">Mini desktop s max. 100W zdrojem s účinsoti až 89%, výkon CPU min. 11788 bodu dle nezávislého testu cpubenchmark.net, operační paměť 8GB DDR4 s možnosti rozšíření až na 64GB, SSD disk 256GB, Gbit síťová karta,WiFi6 + BT, min. 2x video výstup HDMI a 1x DisplayPort, USB Type-C s přenosová rychlost signálu 10 Gb/s, USB 3.2 Gen2, USB 3.2 Gen1, podstavec, klávesnici a myš, přítomnost TPM modulu minimálně verze 2, operační systém s podporu AD (domény), servisní služby s odezvou do následujícího pracovního dne od nahlášení servisní události. Cena včetně dopravy, instalace, nastavení.
</t>
  </si>
  <si>
    <t xml:space="preserve">Konferenční USB soundbar. Soundbar obsahuje vestavěné reproduktory a mikrofon. Využití pro videokonference typu MS Teams, Google Meet, Webex apod. k připojení přes USB k laptopu nebo počítači. Parametry reproduktoru: minimálně 4 reproduktory, stereo, celkový výkon minimálně 2 x 20W, frekvenční rozsah minimálně 250 Hz – 20 kHz. Parametry mikrofonu: minimálně 180 stupňů pokrytí, dosah minimálně 4,5 metru. Další funkce: DSP procesor pro redukci ozvěn a potlačení okolního ruchu, LED indikátor zapnutí/vypnutí mikrofonu. Montáž: držák pro montáž na zeď. Vstupy/výstupy: minimálně 1x USB typ A. Rozměry a hmotnost: maximálně 120 x 1110 x 100 mm (V x Š x H), 6,8 Kg. Cena včetně dopravy a instalace.
</t>
  </si>
  <si>
    <t xml:space="preserve">SW balíček, který obsahuje autorský nástroj učitele – SW pro přípravu interaktivních cvičení musí být plně kompatibilní (umožňuje otevřít soubor, spustit všechny aktivity, animace, uložit v původním formátu) se soubory s příponou notebook. Prostředí musí být v českém jazyce. Balíček dále musí obsahovat nástroj pro rychlou přípravu digitálních učebních aktivit, hlasování. Aktivity je možno sdílet na žákovská zařízení přes cloud prostředí. Cena včetně dopravy, instalace a zaškolení uživatele, školení viz. technická zpráva.
</t>
  </si>
  <si>
    <t>Interaktivní displej+ vizualizér</t>
  </si>
  <si>
    <t>Interaktivní systém</t>
  </si>
  <si>
    <t xml:space="preserve">Interaktivní displej s úhlopříčkou min. 86" (218cm). Dotyková technologie musí rozpoznat min. 20 současných dotyků. Displej obsahuje vestavěnou aplikaci pro psaní digitálním inkoustem na bílé tabuli, prohlížeč internetových stránek. Zařízení musí mít certifikaci ENERGY STAR. Cena včetně systémové AV kabeláže. Cena včetně dopravy, instalace, nastavení.
</t>
  </si>
  <si>
    <t>Technologie jazykové laboratoře se sdílením obrazu a zvuku</t>
  </si>
  <si>
    <t>Ovládací SW pro organizaci aktivit v laboratoři</t>
  </si>
  <si>
    <t xml:space="preserve">Ovládací SW se společným řízením pro organizaci aktivit v laboratoři. Monitoring jednotlivých stanic, propojování připojených audio signálů a přepínání signálů pro video, klávesnice i myš. Organizace třídy, zasedací pořádek. Režimy  prezentace, monitoring a podpora studentů při cvičení, práce až v 5 skupinách. Přepínač obrazu studentských stanic: sdílení a monitoring videa, vypnutí signálu studentských monitorů. Jazykové varianty SW. Vč. záruky dostupnosti oprav dodaného software po dobu 5-ti let. Cena včetně dopravy, instalace a zaškolení uživatele, školení viz. technická zpráva.
</t>
  </si>
  <si>
    <t>Ovládací SW jazykové laboratoře pro mediální aktivity</t>
  </si>
  <si>
    <t xml:space="preserve">Ovládací SW se společným řízením pro mediální aktivity s obrázky, audio, video a textovými soubory. Samostatná práce a individuální záznam studentů - poslech, sledování, otevřený záznam, simultánní záznam, nahrávka s porovnáním s originálem, přehrávání správné výslovnosti textu, automatické rozpoznávání výslovnosti, neomezené písemné odpovědi, dotazníky, výběr z možností, doplňovačka, určování správného pořadí u vět, slov i písmen. Adresné posílání textových zpráv. Databáze učebních materiálů, organizovaná dle vyučujícího a tříd. Třídění materiálů do učebních lekcí. Databáze pro zasedací pořádek. Jazykové varianty SW. Vč. záruky dostupnosti oprav dodaného software po dobu 5-ti let. Cena včetně dopravy, instalace a zaškolení uživatele, školení viz. technická zpráva.
</t>
  </si>
  <si>
    <t>Učitelský SW</t>
  </si>
  <si>
    <t xml:space="preserve">LAN přístup učitele do databáze studijních materiálů, mimo jazykovou laboratoř. Příprava cvičení, kontrola vyplněných úloh. Cena včetně dopravy, instalace a zaškolení uživatele, školení viz. technická zpráva.
</t>
  </si>
  <si>
    <t>Audio matice pro interkom</t>
  </si>
  <si>
    <t xml:space="preserve">Centrála pro hlasovou komunikaci po odděleném okruhu UTP kabeláže, min. freq. rozsah 120 Hz - 12 kHz,  možnost pro rozšíření o další pracoviště studentů. Cena včetně dopravy, instalace, nastavení.
</t>
  </si>
  <si>
    <t>Audio mixer a sluchátkový zesilovač - učitel</t>
  </si>
  <si>
    <t xml:space="preserve">Audio mixer a sluchátkový zesilovač pro učitele, nastavení hlasitosti sluchátek, vypnutí mikrofonu, freq. rozsah min. 120 Hz - 12 kHz, pro dynamický i kondenzátorový typ mikrofonu, impedance sluchátek 32 - 600 Ω, linkový vstup/výstup, funkce automatického donastavení hlasitosti vstupů, konektory min.: 1x 3,5mm jack - mikrofon, 1x 3,5mm stereo jack - sluchátka, napájení po UTP kabeláži. Včetně potřebné kabeláže. Cena včetně dopravy, instalace, nastavení.
</t>
  </si>
  <si>
    <t>Audio mixer a sluchátkový zesilovač - student</t>
  </si>
  <si>
    <t xml:space="preserve">Audio mixer a sluchátkový zesilovač, nastavení hlasitosti sluchátek, vypnutí mikrofonu, freq. rozsah min. 120 Hz - 12 kHz, pro dynamický i kondenzátorový typ mikrofonu, impedance sluchátek 32 - 600 Ω, linkový vstup/výstup, konektory min.: 1x 3,5mm jack - mikrofon, 1x 3,5mm stereo jack - sluchátka, napájení po UTP kabeláži. Včetně potřebné kabeláže. Včetně ochranné krytky audio jednotek zabraňující rozpojení kabeláže. Cena včetně dopravy, instalace, nastavení.
</t>
  </si>
  <si>
    <t>Systémový náhlavní set - sluchátka/mikrofon</t>
  </si>
  <si>
    <t xml:space="preserve">Systémový náhlavní set sluchátek s mikrofonem, aktivní systém potlačení okolních ruchů, provedení  z pružného materiálu odolnému hrubému zacházení, uzavřená stereofonní sluchátka, kondenzátorový mikrofon, polstrovaný a nastavitelný náhlavní most, Min. parametry: Sluchátka: freq. rozsah 120 Hz - 12 kHz, Mikrofon: freq. rozsah 120 Hz - 12 kHz, konektory: 1x 3,5mm stereo jack -  mikrofon, 1x 3,5mm stereo jack -  sluchátka, kabel min. 1,3 m, váha max. 0,5 kg. Cena včetně dopravy, instalace, nastavení.
</t>
  </si>
  <si>
    <t>Podružný instalační materiál</t>
  </si>
  <si>
    <t xml:space="preserve">Prodlužovací kabel ke sluchátkům Jack 3,5mm stereo, M/F, délka 1,5m, dvojité stínění hliníková fólie a měděné opletení, OFC, síla kabelu max. 23 AWG, max. kapacita 160 (pF), max. impedance 50 ohm. Včetně lišty k montáži kabeláže a vyvazovacího materiálu. Cena včetně dopravy a instalace do stolů s výsuvným systémem.
</t>
  </si>
  <si>
    <t>Tištěná cvičebnice AJ</t>
  </si>
  <si>
    <t xml:space="preserve">Tištěné učebnice A1, A2, B1 s návody aktivního obsahu pro učitele, každá učebnice min. 250 stránek. Cena včetně dopravy.
</t>
  </si>
  <si>
    <t>Zvuková karta</t>
  </si>
  <si>
    <t xml:space="preserve">Zvuková karta, vstup pro mikrofon 1x 3,5mm konektor, 4pólový výstup pro sluchátka s mikrofonem 1 x 3,5mm, stereo výstup, kompatibilita s USB 2.0 / 3.0. Cena včetně dopravy, instalace.
</t>
  </si>
  <si>
    <t>Webová kamera učitel</t>
  </si>
  <si>
    <t xml:space="preserve">Webkamera pro videohovory v rozlišení FHD 1080p s podporovanými klienty přes USB, záznam videa min. ve FHD 1080p, zoom, komprese videa H.264, min. 90° zorné pole, vestavěné duální stereofonní mikrofony, univerzální klip pro přichycení k notebookům, monitorům LCD. Cena včetně dopravy, instalace.
</t>
  </si>
  <si>
    <t>Webová kamera studenti</t>
  </si>
  <si>
    <t>Laserová tiskárna</t>
  </si>
  <si>
    <t xml:space="preserve">Barevná multifunkční laserová tiskárna, A4, tiskárna, skener, kopírka, Fax, rychlost tisku (černobíle) - až 21 str./min, rychlost tisku (barevně) - až 21 str./min, připojení - USB 2.0, Ethernet (LAN), WiFi, automatický podavač dokumentů (ADF), prioritní zásobník na 1 list, oboustranný tisk. Včetně rozšiřující záruky na 3 roky - oprava výměnou následující pracovní den od nahlášení servisní události. Cena včetně dopravy a instalace.
</t>
  </si>
  <si>
    <t>USB HUB</t>
  </si>
  <si>
    <t xml:space="preserve">7-portový Hi-speed USB 2.0 Hub, 6x USB portů typu A, 1x USB port typu B. Cena včetně dopravy, instalace.
</t>
  </si>
  <si>
    <t>NAS úložiště</t>
  </si>
  <si>
    <t xml:space="preserve">Uložiště dat, min. dvoudiskové, dvoujádrový procesor s taktem min. 2GHz, rychlosti šifrovaného čtení až 113MB/s, rychlost šifrovaného zápisu až 112 MB/s, jedno Gbit síťové rozhraní, 2x USB 3.0, hardwarové šifrování AES-NI, možnost výměny disků za provozu, přihlášení uživatelů domény, 2x LAN, USB 3.0, včetně softwarového vybavení pro zálohování dat. Cena včetně dopravy, instalace, nastavení.
</t>
  </si>
  <si>
    <t>HDD pro úložiště</t>
  </si>
  <si>
    <t xml:space="preserve">pevný disk pro provoz 24/7 a RAID kompatibilní, kapacita 2TB, 3,5 palcový disk, rozhraní SATA 6 Gb/s, počet otáček 7.200ot/s, vyrovnávací paměť 128 MB. Cena včetně dopravy, instalace, nastavení.
</t>
  </si>
  <si>
    <t>Patch panel</t>
  </si>
  <si>
    <t xml:space="preserve">Patch panel, nestíněný panel kategorie 6 osazený 24 porty RJ45, vyvazovací lišta, velikost 1U. Cena včetně dopravy a instalace.
</t>
  </si>
  <si>
    <t>Technologie jazykové laboratoře pro vzdálený přístup ke studijním materiálům</t>
  </si>
  <si>
    <t>PC Media server</t>
  </si>
  <si>
    <t xml:space="preserve">Pracovní stanice, case Tower, min. 650W zdrojem, sestav pro provoz 24/7, výkon CPU min. 13000 dle nezávislého testu cpubenchmark.net, operační paměť min. 8GB DDR4, SSD M.2 disk s kapacitou min. 256GB, DVD-RW optická mechanika, čtečka MCR, Gbit síťová karta, klávesnici a myš, přítomnost TPM modulu minimálně verze 2, operační systém s podporu AD (domény), servisní služby s odezvou do následujícího pracovního dne od nahlášení servisní události. Cena včetně dopravy, instalace, nastavení.
</t>
  </si>
  <si>
    <t>Záložní zdroj - UPS</t>
  </si>
  <si>
    <t xml:space="preserve">Záložní zdroj napájení s výstupním výkonem 720W / 1200VA, 3x CEE zásuvka s ochranným kolíkem zajišťující napájení v případě výpadku proudu, 3x CEE zásuvka s ochranným kolíkem s přepěťovou ochranou, s přepěťovou ochranou datové linky RJ45. Cena včetně dopravy, instalace, nastavení.
</t>
  </si>
  <si>
    <t>SW modul pro internetový přístup</t>
  </si>
  <si>
    <t>Učebna pro výuku cizích jazyků</t>
  </si>
  <si>
    <t>Interaktivní displej + vizualizér</t>
  </si>
  <si>
    <t>Nástěnná tabule</t>
  </si>
  <si>
    <t>Nástěnná tabule pro popis fixem, minimální rozměry 80x120cm. Cena včetně dopravy, instalace.</t>
  </si>
  <si>
    <t>EDID a HDCP manažer</t>
  </si>
  <si>
    <t xml:space="preserve">EDID a HDCP manažer, podpora HDMI 1.4, HDCP 1.4, DVI 1.0, podpora min. rozlišení 1920x1080@60Hz/4:4:4, 4096x2048@30Hz/4:4:4 nebo 60Hz/4:2:0 (300MHz). Emulace EDID z paměti nebo z načtených dat ze zobrazovače. Možnost zapnutí/vypnutí EDID na vstupu. Konfigurace a ovládání přes USB. Ekvalizace vstupního signálu při délce kabelu na alespoň 30 m (při 1920x1080p). Cena včetně dopravy, instalace, nastavení.
</t>
  </si>
  <si>
    <t>Pracovní stanice + vybavení učebny přírodních věd</t>
  </si>
  <si>
    <t>Žákovská sada pro učebnu přírodních věd - pro 3 studenty</t>
  </si>
  <si>
    <t>Žákovská sada pro experimenty v učebně přírodních věd obsahující: plastový kufřík pro bezpečné uložení senzorů (každý senzor má speciálně tvarovanou přihrádku), metodickou příručka učitele, včetně popisu úlohy, seznamu pomůcek a odhadu času potřebného na experiment, USB flash disk s žákovskými úlohami, 8 senzorů - bezdrátový senzor teploty (-40°C až 125°C), bezdrátový senzor síly (±50 N) bezdrátový senzor tlaku (0-400 kPa), bezdrátový senzor pH (0-14 pH), bezdrátový senzor tepu s ručními úchyty (0 - 240 bpm), bezdrátový senzor počasí s anemometrem a GPS (měří teplotu a tlak vzduchu, rychlost a směr větru, relativní vlhkost, UV index, pozici, rychlost a nadmořskou výšku dle GPS, autonomní sběr dat bez PC), bezdrátový senzor  napětí (±15 V) bezdrátový senzor  pohybu (0,15 - 4 m). Cena včetně dopravy, instalace a zaškolení uživatele.</t>
  </si>
  <si>
    <t>soubor</t>
  </si>
  <si>
    <t>Rozšiřující sada senzorů pro žákovskou sadu - pro 3 studenty</t>
  </si>
  <si>
    <t>Rozšiřující sada pro experimenty v učebně přírodních věd obsahující 6 senzorů - bezdrátový senzor plynného CO2 (0 - 100000 ppm), bezdrátový senzor vodivosti (0-20 000 μS/cm),  bezdrátový senzor proudu (dva rozsahy ± 0,1 A a ± 1 A), bezdrátový světelný senzor (300 - 1100 nm, měří intenzitu světla, RGB, UVA UVB a UV index), bezdrátový kolorimetr (detekce vlnové délky 650 nm, 600 nm, 570 nm, 550 nm, 500 nm, 450 nm) a turbidimetr (0-400 NTU), bezdrátový senzor magnetického pole (dva rozsahy ± 49 G a ± 1300 G). Cena včetně dopravy, instalace a zaškolení uživatele.</t>
  </si>
  <si>
    <t>USB nabíjecí stanice</t>
  </si>
  <si>
    <t xml:space="preserve">USB nabíjecí stanice pro až 10 bezdrátových senzorů a konektorem. Cena včetně dopravy.
</t>
  </si>
  <si>
    <t>Žákovská sada pro experimenty</t>
  </si>
  <si>
    <t>Sada senzorů a čidel pro Fyziku</t>
  </si>
  <si>
    <t xml:space="preserve">Sada obsahuje - univerzální rozhraní pro měření (min. 2x digitální vstup, min. 2x analogový vstup, min. 2x vstup pro fotobrány, osciloskop, generátor), kovovou dráhu (o délce min. 2,2m, min. 2x bezdrátový vozík se senzory, které měří sílu, polohu, rychlost a akceleraci, dále závaží, kladku, pružiny, třetí blok), 2x rotor pro pohon bezdrátového vozíku, sadu pro základní elektrické obvody (min. bezdrátový senzor napětí a proudu, spojovací díly, rezistory, kondenzátor, žárovku, LED, napájecí modul a baterii), sadu jednoduché stroje (2x stojan, 10N pružinu, kladky, 20cm páka, ozubená kola), sadu oscilace, vlnění, zvuk (pružina 1,8m, pružina 0,25m, pružinu pro podélné vlnění, ladičky min. 4x s různou frekvencí), sadu rotace a setrvačnost (disky a prstence min. 8,9cm, min. 100g, tyč pro kyvadlo), sadu pro stavbu mostních konstrukcí (min. 42 nosníků různých délek, bezdrátový tenzometr s akcelerometrem, dopadovou plošinu (rozsah min -1000N až +4000N, rozlišení max. 0,1N), bezdrátový senzor rotace (rozlišení max. 0,18°), bezdrátovou fotobránu (2 měřící fotobrány vzdálené min. 15mm), senzor zvuku s mikrofonem (rozsah min. 20-9000Hz), dobíjecí stanici pro až 10 bezdrátových senzor s konektorem microUSB. Cena včetně dopravy, instalace a zaškolení uživatele.
</t>
  </si>
  <si>
    <t>Sada senzorů a čidel pro Chemii</t>
  </si>
  <si>
    <t xml:space="preserve">Sada obsahuje bezdrátový spektrometr (rozsah min. 380-950nm), optické vlákno pro spektrometr, ohřívací plotýnku s magnetickou míchačkou (min. 300°C, min. 1500 otáček za minutu), 5x míchací tyčinku, digitální váhy (min. 2000g, rozlišení max. 0,1g) + USB adaptér pro připojení k PC, dobíjecí stanici pro až 10 bezdrátových senzor s konektorem microUSB. Cena včetně dopravy, instalace a zaškolení uživatele.
</t>
  </si>
  <si>
    <t>Sada senzorů a čidel pro Biologii</t>
  </si>
  <si>
    <t xml:space="preserve">Sada obsahuje model lidského oka (12 výměnných čoček), komoru pro pozorování ekosystému (3 samostatné komory s otvory pro senzory), komoru pro fotosyntézu, senzor EKG (rozsah min. 47 až 250 tepů), senzor průtokoměr s teploměrem (průtok rozsah min. 0 až 3,5m/s, teplota rozsah min. -10 až +50°C), bezdrátový teplotní senzor (rozsah min. -30°C až +105°C), tělní povrchová teplotní sonda, senzor spirometr s 10 náustky (rozsah min. 0 až 10 l/s), bezdrátové rozhraní pro připojení senzorů, bezdrátový senzor O2 (rozsah 0 až 100%), bezdrátový senzor krevního tlaku (krevní tlak rozsah min. 0 až 375 mmHg, tepová frekvence rozsah min. 36 až 200 tepů), příslušenství pro senzor počasí, dobíjecí stanici pro až 10 bezdrátových senzor s konektorem microUSB. Cena včetně dopravy, instalace a zaškolení uživatele.
</t>
  </si>
  <si>
    <t>SW pro základní školy</t>
  </si>
  <si>
    <t xml:space="preserve">SW licence zahrnuje více než 60 připravených aktivit. Jednoduše spojuje technologii s výukou. Díky českému prostředí i připraveným úlohám můžete ihned začít. Zobrazujte a zaznamenává data v reálném čase. Zakresluje odhad přímo do měřeného grafu, prezentujte data ve vhodné formě. Grafy, měřidla, tabulky, analyzujte stiskem jediného tlačítka, vytvoří elektronický laboratorní protokol obsahující odpovědi studentů.  Cena včetně dopravy, instalace a zaškolení uživatele.
</t>
  </si>
  <si>
    <t>Monitor</t>
  </si>
  <si>
    <t>Pracovní stanice pro studenty</t>
  </si>
  <si>
    <t>Set klav./myši</t>
  </si>
  <si>
    <t xml:space="preserve">Set bezdrátové klávesnice a myši, funkční na 2.4GHz pásmu s dosahem až 10 metrů, včetně USB přijímače, cena včetně dopravy.
</t>
  </si>
  <si>
    <t xml:space="preserve">Dobíjecí skříňka </t>
  </si>
  <si>
    <t xml:space="preserve">Case pro uložení a napájení až 10ks AiO zařízení o uhlopříčce až 22" (bez klávesnic a myší), nabízí mobilitu díky 4 kolečkům z toho dvě s možnosti aretace, možnost uzamknutí/zabezpečení proti odcizení AiO, police z přední strany opatřena bezpečnostním lemem zabraňující odření/poškození AiO, speciální spínací elektroniku ochraňující před proudovými nárazy v síti. Cena včetně dopravy, instalace.
</t>
  </si>
  <si>
    <t>Lineární zdroj pro rozvod do stolů studentů</t>
  </si>
  <si>
    <t xml:space="preserve">Lineárně řízený laboratorní zdroj 0 - 25 V, 0-10 A, univerzální síťový zdroj pro školní zařízení. Přepínatelné výstupní napětí 0 až 25 V lze odebírat jako AC napětí nebo přes zabudovaný můstkový usměrňovač jako DC napětí na samostatných bezpečnostních zdířkách. Zdroj stabilního napětí s 6 V/AC a 5 A/AC. Splňuje normy EN 61010 a 60950. Cena včetně dopravy, instalace.
</t>
  </si>
  <si>
    <t>Učebna pro výuku přírodních věd</t>
  </si>
  <si>
    <t>Displej 86"</t>
  </si>
  <si>
    <t>Nástěnný fixní držák</t>
  </si>
  <si>
    <t>Nástěnný fixní držák. Minimální nosnost 70 kg. Standard VESA s roztečí 600x 400mm. Možnost horizontálního posunu po instalaci min  +/- 200 mm doleva a doprava. Možnost doladění výšky a vodováhy pro instalaci.
Bezpečném západka obrazovky do držáku. Možnost spojit několik displejů do řady. Cena včetně dopravy, instalace</t>
  </si>
  <si>
    <t>vysílač</t>
  </si>
  <si>
    <t xml:space="preserve">Extender pro přenos HDMI po kabelu CATx - Vysílač
Podpora standardů HDBase-T, HDMI 1.4a, HDCP 2.2
Podpora 4K/UHD@60Hz 4:2:0
Kompatibilní s CAT5e/6/7 twisted pair kabely
Přenos 1920x1200 a 1080p/60 na max. 100 m, přenos 4K/UHD na 70 m  (obojí při použití kabelu CAT6/7)
Přenos RS-232 (obousměrně) a IR příkazů
HDCP kompatibilní
Podpora přenosu EDID, CEC, 3D
PoCc napájení přijímače po CATx kabelu
Kompatibilní přijímač HDMI-TPS-RX96
Cena včetně dopravy, instalace
</t>
  </si>
  <si>
    <t>přijímač</t>
  </si>
  <si>
    <t xml:space="preserve">Extender pro přenos HDMI po kabelu CATx - Přijímač 
Podpora standardů HDBase-T, HDMI 1.4a, HDCP 2.2
Podpora 4K/UHD@60Hz 4:2:0
Kompatibilní s CAT5e/6/7 twisted pair kabely 
Přenos 1920x1200 a 1080p/60 na max. 100 m, přenos 4K/UHD na max. 70 m  (obojí při použití kabelu CAT6/7)
Přenos RS-232 (obousměrně) a IR příkazů
HDCP kompatibilní
Podpora přenosu EDID, CEC, 3D
PoCc napájení přijímače po CATx kabelu
Kompatibilní vysílač HDMI-TPS-TX96
Cena včetně dopravy, instalace
</t>
  </si>
  <si>
    <t>Mobilní stojan</t>
  </si>
  <si>
    <t xml:space="preserve">Elektricky výškově nastavitelný mobilní stojan. Kolečka s brzdou. Rozsah pohybu min. 650 mm. Nosnost 100 kg. Pojistka proti přiskřípnutí. Cena včetně dopravy, instalace.
</t>
  </si>
  <si>
    <t xml:space="preserve">Kabel HDMI (M/M), min. rozlišení 4K*2K@60Hz, 2 m, podpora ARC, HDCP, CEC. Cena včetně dopravy, instalace.
</t>
  </si>
  <si>
    <t>IT vybavení kabinetu</t>
  </si>
  <si>
    <t>PC</t>
  </si>
  <si>
    <t>Výukové pomůcky robotiky</t>
  </si>
  <si>
    <t>Sestava pro výuku robotiky</t>
  </si>
  <si>
    <t xml:space="preserve">Programovatelný robot pro děti. Programování robota tlačítky na zádech robota, bezdrátovou kódovací tabulkou s příkazy a také programovací aplikací založenou na Scratch. Robot je vybaven optickým senzorem, gyroskopem a nabíjecí baterií. Cena včetně dopravy, instalace a zaškolení uživatele, školení viz. technická zpráva.
</t>
  </si>
  <si>
    <t xml:space="preserve">Robotická výuková stavebnice - sada min. 270 konstrukčních a pohybových dílů, min. 1 motor, min. 2 senzory a mozek robota s nabíjecí baterií. Vše uloženo v plastovém boxu. Součástí dodávky je programovací aplikace založená na Scratch. Cena včetně dopravy, instalace a zaškolení uživatele, školení viz technická zpráva. 
</t>
  </si>
  <si>
    <t xml:space="preserve">Robotická výuková stavebnice - sada min. 500 plastových konstrukčních a pohybových dílů, min. 3 motory, min. 4 senzory, mozek robota s nabíjecí baterií, dálkový ovladač. Vše uloženo v plastovém přenosném boxu. Mozek robota s LCD displejem, min. 4 ovládacími tlačítky nebo dotykový displej a min 8 I/O portů pro připojení senzorů a/nebo motorů. Součástí dodávky je aplikace s možností programování pomocí bloků založeném na Scratch a také textové programování založené Python a C++. Cena včetně dopravy, instalace a zaškolení uživatele, školení viz technická zpráva. 
</t>
  </si>
  <si>
    <t>Robotická stavebnice - učitel</t>
  </si>
  <si>
    <t xml:space="preserve">Robotická výuková stavebnice - sada min. 500 plastových konstrukčních a pohybových dílů, min. 3 motory, min. 4 senzory, mozek robota s nabíjecí baterií a nabíječkou, dálkový ovladač. Vše uloženo v plastovém přenosném boxu. Mozek robota s LCD displejem, min. 4 ovládacími tlačítky nebo dotykový displej a min 8 I/O portů pro připojení senzorů a/nebo motorů. Součástí dodávky je sw aplikace (založená na Scratch). Cena včetně dopravy.
</t>
  </si>
  <si>
    <t>Pracovní plocha robota</t>
  </si>
  <si>
    <t xml:space="preserve">Pracovní plocha s mantinely o rozměru min. 1,8x2,4m. Cena včetně dopravy.
</t>
  </si>
  <si>
    <t>Prvky pro pracovní plochu robota</t>
  </si>
  <si>
    <t xml:space="preserve">Sada výukových prvků min. 25ks, např. kostky, kroužky, míčky. Cena včetně dopravy.
</t>
  </si>
  <si>
    <t>3D tiskárna</t>
  </si>
  <si>
    <t xml:space="preserve">3D tiskárna - technologie tisku FDM, tisková plocha až 250x 210x 210mm, celkový modelovací prostor až 11.025cm3, výška vrstvy od 0.05mm, vyměnitelná tryska průměru max. 0.4mm, která je schopná zpracovávat materiály v teplotním rozsahu minimálně 50°C až 300°C., tiskový materiál je struna o průměru 1.75mm, rychlost tisku min. 200+ mm/s, IR senzor filamentu, podporuje materiály ABS, PLA, PETT, HIPS, Laywood a další, plně automatická kalibrace tiskové plochy, bezúdržbová tisková plocha, vyhřívaná magnetická podložka s vyměnitelnými tiskovými pláty, detekce a zotavení ze ztráty přívodu energie, LCD displej, čtečka SD, USB 2.0, součástí je software pro ovládání zařízení i pro finální přípravu modelů pro tisk bez nutnosti dalších úprav, včetně školení v minimálním rozsahu 2h. Cena včetně dopravy.
</t>
  </si>
  <si>
    <t>Filament</t>
  </si>
  <si>
    <t xml:space="preserve">Filament/tisková struna pro 3D tiskárny, PLA, 1.75 mm s přesnosti +- 0.03 mm, 1kg, různé barvy. Cena včetně dopravy.
</t>
  </si>
  <si>
    <t>Učebna informatiky - velká a kabinet</t>
  </si>
  <si>
    <t>Učebny ZŠ TGM Ivančice</t>
  </si>
  <si>
    <t>Koncové prvky pro včechny učebny</t>
  </si>
  <si>
    <t>Koncové prvky pro Učebnu informatiky - malá</t>
  </si>
  <si>
    <t>Koncové prvky pro Učebnu informatiky - velká a kabinet</t>
  </si>
  <si>
    <t>Koncové prvky pro Učebnu pro výuku cizích jazyků</t>
  </si>
  <si>
    <t>Koncové prvky pro Učebnu pro výuku přírodních věd</t>
  </si>
  <si>
    <t xml:space="preserve">Sada 8 integrovaných programovatelných rozhraní (senzor mg. pole, akcelerometr, senzor světla, senzor teploty, senzor zvuku a dvě tlačíka a tři výstupy (RGB LED, zvuk, 5x5 LED pole). Vše uložené v přehledném plastovém boxu. Tištěná učebnice s 9 inspirativními úlohami. Součástí dodávky také musí být sw aplikace, jednotná pro práci se s touto sadou a všemi senzory, které jsou předmětem výkazu výměr. SW aplikace obsahuje integrované programovací prostředí umožňující využívat údaje ze senzorů (které jsou předmětem této sady i ostatních sad výkazu výměr) jako vstupní data pro programování chování výstupních prvků. SW aplikace musí mít shodné funkce a rozložení ovládacích prvků pro běžné operačními systémy (Windows, Mac, iOS, Android). Cena včetně dopravy, instalace a zaškolení uživatele, školení viz. technická zpráva.
</t>
  </si>
  <si>
    <t>Kabel HDMI, min. 4K*2K @ 60Hz, min. 10 m. Cena včetně dopravy, instalace.</t>
  </si>
  <si>
    <t>HDMI extender</t>
  </si>
  <si>
    <t xml:space="preserve">HDMI extender pro zesílení signálu podporující přenos na min. 30 m, podpora rozlišení min. 4K*2K @ 60Hz, HDCP kompatibilní. Cena včetně dopravy, instalace.
</t>
  </si>
  <si>
    <t xml:space="preserve">Kabel HDMI, min. 4K*2K @ 60Hz, min. 0,5 m. Cena včetně dopravy, instalace.
</t>
  </si>
  <si>
    <t xml:space="preserve">19" ukládací police do rozvaděče, hloubka 350mm. Cena včetně dopravy a instalace.
</t>
  </si>
  <si>
    <t xml:space="preserve">19" rozvodný panel min. 9x zásuvka 230V, délka kabelu min. 3 m. Cena včetně dopravy a instalace.
</t>
  </si>
  <si>
    <t xml:space="preserve">Montážní sada (šroub, plovoucí matka, podložka). Cena včetně dopravy a instalace.
</t>
  </si>
  <si>
    <t xml:space="preserve">Záslepka 19" 1U. Cena včetně dopravy a instalace.
</t>
  </si>
  <si>
    <t>19" police</t>
  </si>
  <si>
    <t>19" rozvodný panel</t>
  </si>
  <si>
    <t>Montážní sada</t>
  </si>
  <si>
    <t>Záslepka 19"</t>
  </si>
  <si>
    <t>Kabel HDMI, min. 4K*2K @ 60Hz, min. 7,5 m. Cena včetně dopravy, instalace.</t>
  </si>
  <si>
    <t>Kabel HDMI, min. 4K*2K @ 60Hz, min. 12,5 m. Cena včetně dopravy, instalace.</t>
  </si>
  <si>
    <t xml:space="preserve">19" rozvaděč stojanový min. 18U / 600x600 mm skleněné dveře. Cena včetně dopravy, instalace.
</t>
  </si>
  <si>
    <t xml:space="preserve">19" perforovaná police do rozvaděče, hloubka 450mm. Cena včetně dopravy a instalace.
</t>
  </si>
  <si>
    <t xml:space="preserve">Internetový přístup studenta do databáze studijních materiálů, možnost vyplňování učitelem přiřazených samostatných nebo domácích úloh mimo jazykovou laboratoř. Samostatná práce a individuální záznam studentů - poslech, sledování, otevřený záznam, simultánní záznam, nahrávka s porovnáním s originálem, přehrávání správné výslovnosti textu, automatické rozpoznávání výslovnosti, neomezené písemné odpovědi, dotazníky, výběr z možností, doplňovačka, určování správného pořadí u vět, slov i písmen. Licence pro školní databázi min. 652 studentů. Vč. záruky dostupnosti oprav dodaného software po dobu 5-ti let. Cena včetně dopravy, instalace a zaškolení uživatele, školení viz. technická zpráva.
</t>
  </si>
  <si>
    <t>Zásuvka HDMI</t>
  </si>
  <si>
    <t xml:space="preserve">Modulová zásuvka HDMI. Cena včetně dopravy, instalace.
</t>
  </si>
  <si>
    <t>Zásuvka USB</t>
  </si>
  <si>
    <t xml:space="preserve">Modulová zásuvka USB. Cena včetně dopravy, instalace.
</t>
  </si>
  <si>
    <t xml:space="preserve">Kabel HDMI, min. 4K*2K @ 60Hz, 3 m. Cena včetně dopravy, instalace.
</t>
  </si>
  <si>
    <t xml:space="preserve">86” IPS panel, rozlišení 3840 x 2160, jas 400cd/m2, provoz 16/7, orientace landscape a portrait, 4x HDMI, RS232C, RJ45, USB-C, USB-A, microSD slot, WiFi a BT, USB Media Player, HTML prohlížeč, Android OS, rámeček max. T/R/L/B 16mm, integrované reproduktory 2x 10W, content management software pro jednoduchou správu a distribuci obsahu, podpora barevné kalibrace. Cena včetně dopravy, instalace, nastavení.
</t>
  </si>
  <si>
    <t xml:space="preserve">Interaktivní displej s úhlopříčkou min. 65" (165cm) a rozlišením obrazu 4K UHD. Automatické rozpoznání dotyku prstem pro ovládání myši a popisovačem pro psaní a zárověň odlišení popisovačů pro současné psaní různou barvou.
Počítačový modul s minimálními parametry 8GB RAM a 32GB, který obsahuje aplikaci pro psaní na bílé ploše a prohlížeč webových stránek.
Integrované reproduktory 2x18W + subwoofer 15W, integrované mikrofonní pole, integrovaná čtečka NFC karet.
Minimálně konektory HDMI a USB-C a bezdrátovou konektivitu Wifi (s podporou Wi-fi 6) a Bluetooth (min. 5.0).
Displej musí mít certifikaci ENERGY STAR. Cena včetně systémové AV kabeláže. Cena včetně dopravy, instalace, nastavení.
</t>
  </si>
  <si>
    <t xml:space="preserve">65” IPS panel, rozlišení 3840 x 2160, jas 500cd/m2, provoz 16/7, orientace landscape a portrait, min. 3x HDMI, RS232C, RJ45, USB-C, USB-A, microSD slot, vestavěná WiFi a BT, USB Media Player, HTML prohlížeč, Android OS, rámeček max. T/R/L 13mm - B 17mm, integrované reproduktory 2x 10W, content management software pro jednoduchou správu a distribuci obsahu, podpora barevné kalibrace. Cena včetně dopravy, instalace, nastavení a AV kabeláže.
</t>
  </si>
  <si>
    <t>Digitální cvičebnice</t>
  </si>
  <si>
    <t xml:space="preserve">Digitální cvičebnice AJ, NJ, ŠpJ pro pracovní místo jazykové laboratoře, mezinárodní standard CEFR pro úrovně min. A1, A2, B1, B2 - v AJ a A1, A2 v NJ a ŠpJ, min. 3000 multimediálních aktivit kombinujících video, audio, obrázky a text, min. 40% cvičení s automatickým vyhodnocením, licence platná min. na 12 měsíců. Cena včetně dopravy.
</t>
  </si>
  <si>
    <t xml:space="preserve">19" rozvaděč nástěnný 9U/500x600 skleněné dveře. Cena včetně dopravy, instalace.
</t>
  </si>
  <si>
    <t xml:space="preserve">
Přístupový bod stadardu WiFi 6 (ax), dvojí optimalizace antén, optimalizace vyzařovacího diagramu antén pro montáž na stěnu nebo na strop, šest prostorových streamu (4x4:4 v pásmu 5 GHz, 2x2:2 v pásmu 2,4 GHz) MU-MIMO, správa standalone nebo pomoci kontroléru nebo cloud managementu, PoE 802.3 at, LAN port s podporou 2.5Gb. Cena včetně dopravy, instalace, nastavení.
</t>
  </si>
  <si>
    <t xml:space="preserve">28-port Gigabit řízený přepínač, volitelná hybridní správa přes webové nebo cloudové rozhraní, 24x Gigabit metal + 4x 10Gbit SFP+, propustnost 128Gbps, rychlost přesměrování až 95.2Mpps, IPv6, 802.3az (Green), L2 Multicast, IGMP snooping, LACP, QoS, VLAN, 802.1X, 19" rackmount. Cena včetně dopravy a instalace.
</t>
  </si>
  <si>
    <t>optický modul</t>
  </si>
  <si>
    <t>10/2023</t>
  </si>
  <si>
    <t>Nástěnný fixní držák. Minimální nosnost 70 kg. Standard VESA s roztečí 800x 400mm. Možnost horizontálního posunu po instalaci min  +/- 200 mm doleva a doprava. Možnost doladění výšky a vodováhy pro instalaci.
Bezpečném západka obrazovky do držáku. Možnost spojit několik displejů do řady. Cena včetně dopravy, instalace</t>
  </si>
  <si>
    <t xml:space="preserve">Systém se skládá z výškového posunu, adaptéru pro uchycení dotykové obrazovky o úhlopříčce obrazu 65“.
Zdvih min.  40 cm, Řešení nevyžaduje pro svoji práci elektrickou energii. Cena včetně dopravy a instalace.
</t>
  </si>
  <si>
    <t>Nástěnný držák s křídly</t>
  </si>
  <si>
    <t xml:space="preserve">Nástěnný držák s křídly pro sestavu interaktivního displeje. Systém se skládá z výškového posunu, rámu pro uchycení dotykové obrazovky o úhlopříčce obrazu 86“ a dvou keramických, magnetických křídel, která po zavření přikrývají celou plochu obrazu.
Zdvih min.  65 cm, Nosnost vlastního pojezdu min 169 kg (součet rámu + displeje + křídel). Cena včetně dopravy a instalace.
</t>
  </si>
  <si>
    <t>10G SFP +, vlnová délka 1310nm, dlouhý dosah (10 km), zdvojený LC konektor. Cena včetně instalace a dopravy</t>
  </si>
  <si>
    <t xml:space="preserve">Pokročilá antivirová ochrana koncových školních zařízení včetně zabezpečení  souborového serveru, omezení přístupu na oblíbené internetové stránky, filtrace síťové komunikace prostřednictvím firewallu, kontrola neautorizovaných médií a zařízení, jež je možné vzdáleně spravovat z jedné webové konzole. Obsahující Antivirus / Antispam/ Firewall / Anti-phishing/ Android / Windows Server / vzdálená správa v cloudu nebo přes lokální konzoli, možnost modulární instalace. Cena včetně dopravy, instalace a nastavení.
</t>
  </si>
  <si>
    <t>NEOCENĚNÝ SOUPIS PRACÍ A DODÁVEK A SLUŽEB</t>
  </si>
  <si>
    <t xml:space="preserve">AllInOne zařízení, IPS min. 21.5" dotykový display s FullHD rozlišením a poměrem stran 16:9, podpora min 8 dotyků, výkon CPU min. 10000 bodu dle nezávislého testu cpubenchmark.net, operační paměť 8GB DDR4, disk SSD s kapacitou 256GB, HD kamera, WiFi standardu 802.11ac + BT, USB-C, USB 3.0, HDMI výstup, repro, integrovaná baterie nebo záložní zdroj umožňující mobilitu zařízení s výdrží provozu až 6h, VESA100, operační systém kompatibilní s platformou Microsoft s podporu AD (domény), cena včetně dopravy, instalace, nastavení.
</t>
  </si>
  <si>
    <t>Značka a typ</t>
  </si>
  <si>
    <t>Typ procesoru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</si>
</sst>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Kč&quot;_-;\-* #,##0.00\ &quot;Kč&quot;_-;_-* &quot;-&quot;??\ &quot;Kč&quot;_-;_-@_-"/>
    <numFmt numFmtId="164" formatCode="#"/>
    <numFmt numFmtId="165" formatCode="#,##0.000"/>
    <numFmt numFmtId="166" formatCode="#,##0\_x0000_"/>
    <numFmt numFmtId="167" formatCode="#,##0.0"/>
    <numFmt numFmtId="168" formatCode="#,##0.0000"/>
  </numFmts>
  <fonts count="32" x14ac:knownFonts="1">
    <font>
      <sz val="10"/>
      <name val="Arial"/>
      <charset val="238"/>
    </font>
    <font>
      <sz val="11"/>
      <color theme="1"/>
      <name val="Calibri"/>
      <family val="2"/>
      <charset val="238"/>
      <scheme val="minor"/>
    </font>
    <font>
      <sz val="11"/>
      <color theme="1"/>
      <name val="Calibri"/>
      <family val="2"/>
      <charset val="238"/>
      <scheme val="minor"/>
    </font>
    <font>
      <sz val="10"/>
      <name val="Arial"/>
      <family val="2"/>
      <charset val="238"/>
    </font>
    <font>
      <sz val="8"/>
      <name val="Arial"/>
      <family val="2"/>
      <charset val="238"/>
    </font>
    <font>
      <sz val="7"/>
      <name val="Arial"/>
      <family val="2"/>
      <charset val="238"/>
    </font>
    <font>
      <b/>
      <sz val="10"/>
      <name val="Arial"/>
      <family val="2"/>
      <charset val="238"/>
    </font>
    <font>
      <b/>
      <sz val="12"/>
      <name val="Arial"/>
      <family val="2"/>
      <charset val="238"/>
    </font>
    <font>
      <b/>
      <sz val="8"/>
      <name val="Arial"/>
      <family val="2"/>
      <charset val="238"/>
    </font>
    <font>
      <b/>
      <sz val="14"/>
      <name val="Arial"/>
      <family val="2"/>
      <charset val="238"/>
    </font>
    <font>
      <b/>
      <sz val="18"/>
      <color indexed="10"/>
      <name val="Arial"/>
      <family val="2"/>
      <charset val="238"/>
    </font>
    <font>
      <sz val="8"/>
      <color indexed="9"/>
      <name val="Arial"/>
      <family val="2"/>
      <charset val="238"/>
    </font>
    <font>
      <sz val="10"/>
      <name val="Arial CE"/>
      <family val="2"/>
      <charset val="238"/>
    </font>
    <font>
      <sz val="11"/>
      <color theme="1"/>
      <name val="Calibri"/>
      <family val="2"/>
      <charset val="238"/>
      <scheme val="minor"/>
    </font>
    <font>
      <b/>
      <sz val="8"/>
      <color rgb="FF0000FF"/>
      <name val="Arial"/>
      <family val="2"/>
      <charset val="238"/>
    </font>
    <font>
      <b/>
      <sz val="8"/>
      <color rgb="FF7030A0"/>
      <name val="Arial"/>
      <family val="2"/>
      <charset val="238"/>
    </font>
    <font>
      <b/>
      <sz val="10"/>
      <color rgb="FF0000FF"/>
      <name val="Arial"/>
      <family val="2"/>
      <charset val="238"/>
    </font>
    <font>
      <b/>
      <sz val="10"/>
      <color rgb="FF800080"/>
      <name val="Arial"/>
      <family val="2"/>
      <charset val="238"/>
    </font>
    <font>
      <sz val="10"/>
      <color theme="1"/>
      <name val="Arial"/>
      <family val="2"/>
      <charset val="238"/>
    </font>
    <font>
      <b/>
      <u/>
      <sz val="10"/>
      <color rgb="FFFA0000"/>
      <name val="Arial"/>
      <family val="2"/>
      <charset val="238"/>
    </font>
    <font>
      <sz val="8"/>
      <color rgb="FFFF0000"/>
      <name val="Arial"/>
      <family val="2"/>
      <charset val="238"/>
    </font>
    <font>
      <sz val="11"/>
      <name val="Calibri"/>
      <family val="2"/>
      <scheme val="minor"/>
    </font>
    <font>
      <sz val="8"/>
      <color rgb="FF7030A0"/>
      <name val="Arial"/>
      <family val="2"/>
      <charset val="238"/>
    </font>
    <font>
      <b/>
      <sz val="8"/>
      <color indexed="12"/>
      <name val="Arial"/>
      <family val="2"/>
      <charset val="238"/>
    </font>
    <font>
      <b/>
      <sz val="8"/>
      <color indexed="20"/>
      <name val="Arial"/>
      <family val="2"/>
      <charset val="238"/>
    </font>
    <font>
      <b/>
      <u/>
      <sz val="8"/>
      <color indexed="10"/>
      <name val="Arial"/>
      <family val="2"/>
      <charset val="238"/>
    </font>
    <font>
      <sz val="10"/>
      <color rgb="FF000000"/>
      <name val="Arial"/>
      <family val="2"/>
      <charset val="238"/>
    </font>
    <font>
      <sz val="10"/>
      <color rgb="FFFF0000"/>
      <name val="Arial"/>
      <family val="2"/>
      <charset val="238"/>
    </font>
    <font>
      <b/>
      <u/>
      <sz val="10"/>
      <name val="Arial"/>
      <family val="2"/>
      <charset val="238"/>
    </font>
    <font>
      <b/>
      <sz val="10"/>
      <color rgb="FF7030A0"/>
      <name val="Arial"/>
      <family val="2"/>
      <charset val="238"/>
    </font>
    <font>
      <sz val="11"/>
      <color theme="1"/>
      <name val="Calibri"/>
      <family val="2"/>
      <scheme val="minor"/>
    </font>
    <font>
      <u/>
      <sz val="10"/>
      <color indexed="12"/>
      <name val="Arial CE"/>
      <family val="2"/>
      <charset val="238"/>
    </font>
  </fonts>
  <fills count="7">
    <fill>
      <patternFill patternType="none"/>
    </fill>
    <fill>
      <patternFill patternType="gray125"/>
    </fill>
    <fill>
      <patternFill patternType="solid">
        <fgColor indexed="26"/>
      </patternFill>
    </fill>
    <fill>
      <patternFill patternType="solid">
        <fgColor indexed="13"/>
      </patternFill>
    </fill>
    <fill>
      <patternFill patternType="solid">
        <fgColor indexed="26"/>
        <bgColor indexed="64"/>
      </patternFill>
    </fill>
    <fill>
      <patternFill patternType="solid">
        <fgColor theme="0"/>
        <bgColor indexed="64"/>
      </patternFill>
    </fill>
    <fill>
      <patternFill patternType="solid">
        <fgColor rgb="FFFFFF00"/>
        <bgColor indexed="64"/>
      </patternFill>
    </fill>
  </fills>
  <borders count="5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hair">
        <color indexed="64"/>
      </right>
      <top style="hair">
        <color indexed="64"/>
      </top>
      <bottom/>
      <diagonal/>
    </border>
    <border>
      <left/>
      <right style="thin">
        <color indexed="64"/>
      </right>
      <top/>
      <bottom/>
      <diagonal/>
    </border>
    <border>
      <left/>
      <right style="hair">
        <color indexed="64"/>
      </right>
      <top/>
      <bottom/>
      <diagonal/>
    </border>
    <border>
      <left/>
      <right/>
      <top style="hair">
        <color indexed="64"/>
      </top>
      <bottom/>
      <diagonal/>
    </border>
    <border>
      <left/>
      <right style="hair">
        <color indexed="64"/>
      </right>
      <top style="hair">
        <color indexed="64"/>
      </top>
      <bottom style="hair">
        <color indexed="64"/>
      </bottom>
      <diagonal/>
    </border>
    <border>
      <left/>
      <right/>
      <top/>
      <bottom style="hair">
        <color indexed="64"/>
      </bottom>
      <diagonal/>
    </border>
    <border>
      <left/>
      <right style="hair">
        <color indexed="64"/>
      </right>
      <top/>
      <bottom style="hair">
        <color indexed="64"/>
      </bottom>
      <diagonal/>
    </border>
    <border>
      <left/>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diagonal/>
    </border>
    <border>
      <left style="hair">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top style="thin">
        <color indexed="64"/>
      </top>
      <bottom/>
      <diagonal/>
    </border>
    <border>
      <left style="hair">
        <color indexed="64"/>
      </left>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style="medium">
        <color indexed="64"/>
      </right>
      <top style="hair">
        <color indexed="64"/>
      </top>
      <bottom style="thin">
        <color indexed="64"/>
      </bottom>
      <diagonal/>
    </border>
    <border>
      <left/>
      <right style="medium">
        <color indexed="64"/>
      </right>
      <top style="medium">
        <color indexed="64"/>
      </top>
      <bottom style="medium">
        <color indexed="64"/>
      </bottom>
      <diagonal/>
    </border>
    <border>
      <left/>
      <right style="hair">
        <color indexed="64"/>
      </right>
      <top/>
      <bottom style="thin">
        <color indexed="64"/>
      </bottom>
      <diagonal/>
    </border>
    <border>
      <left style="hair">
        <color indexed="64"/>
      </left>
      <right/>
      <top/>
      <bottom style="thin">
        <color indexed="64"/>
      </bottom>
      <diagonal/>
    </border>
    <border>
      <left/>
      <right style="thin">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hair">
        <color indexed="64"/>
      </bottom>
      <diagonal/>
    </border>
  </borders>
  <cellStyleXfs count="10">
    <xf numFmtId="0" fontId="0" fillId="0" borderId="0"/>
    <xf numFmtId="0" fontId="13" fillId="0" borderId="0"/>
    <xf numFmtId="0" fontId="13" fillId="0" borderId="0"/>
    <xf numFmtId="0" fontId="21" fillId="0" borderId="0"/>
    <xf numFmtId="0" fontId="30" fillId="0" borderId="0"/>
    <xf numFmtId="0" fontId="2" fillId="0" borderId="0"/>
    <xf numFmtId="0" fontId="1" fillId="0" borderId="0"/>
    <xf numFmtId="0" fontId="1" fillId="0" borderId="0"/>
    <xf numFmtId="0" fontId="31" fillId="0" borderId="0" applyNumberFormat="0" applyFill="0" applyBorder="0" applyAlignment="0" applyProtection="0">
      <alignment vertical="top"/>
      <protection locked="0"/>
    </xf>
    <xf numFmtId="44" fontId="3" fillId="0" borderId="0" applyFont="0" applyFill="0" applyBorder="0" applyAlignment="0" applyProtection="0"/>
  </cellStyleXfs>
  <cellXfs count="257">
    <xf numFmtId="0" fontId="0" fillId="0" borderId="0" xfId="0"/>
    <xf numFmtId="0" fontId="4" fillId="0" borderId="0" xfId="0" applyFont="1" applyAlignment="1">
      <alignment vertical="center"/>
    </xf>
    <xf numFmtId="0" fontId="4" fillId="0" borderId="1" xfId="0" applyFont="1" applyBorder="1" applyAlignment="1">
      <alignment vertical="center"/>
    </xf>
    <xf numFmtId="0" fontId="4" fillId="0" borderId="2" xfId="0" applyFont="1" applyBorder="1" applyAlignment="1">
      <alignment vertical="center"/>
    </xf>
    <xf numFmtId="0" fontId="4" fillId="0" borderId="3" xfId="0" applyFont="1" applyBorder="1" applyAlignment="1">
      <alignment vertical="center"/>
    </xf>
    <xf numFmtId="0" fontId="4" fillId="0" borderId="4" xfId="0" applyFont="1" applyBorder="1" applyAlignment="1">
      <alignment vertical="center"/>
    </xf>
    <xf numFmtId="0" fontId="4" fillId="0" borderId="5" xfId="0" applyFont="1" applyBorder="1" applyAlignment="1">
      <alignment vertical="center"/>
    </xf>
    <xf numFmtId="0" fontId="4" fillId="0" borderId="6" xfId="0" applyFont="1" applyBorder="1" applyAlignment="1">
      <alignment vertical="center"/>
    </xf>
    <xf numFmtId="0" fontId="4" fillId="0" borderId="7" xfId="0" applyFont="1" applyBorder="1" applyAlignment="1">
      <alignment vertical="center"/>
    </xf>
    <xf numFmtId="0" fontId="4" fillId="0" borderId="8" xfId="0" applyFont="1" applyBorder="1" applyAlignment="1">
      <alignment vertical="center"/>
    </xf>
    <xf numFmtId="0" fontId="4" fillId="0" borderId="9" xfId="0" applyFont="1" applyBorder="1" applyAlignment="1">
      <alignment vertical="center"/>
    </xf>
    <xf numFmtId="0" fontId="4" fillId="0" borderId="10" xfId="0" applyFont="1" applyBorder="1" applyAlignment="1">
      <alignment vertical="center"/>
    </xf>
    <xf numFmtId="0" fontId="4" fillId="0" borderId="11" xfId="0" applyFont="1" applyBorder="1" applyAlignment="1">
      <alignment vertical="center"/>
    </xf>
    <xf numFmtId="0" fontId="5" fillId="0" borderId="0" xfId="0" applyFont="1" applyAlignment="1">
      <alignment vertical="center"/>
    </xf>
    <xf numFmtId="0" fontId="4" fillId="0" borderId="12" xfId="0" applyFont="1" applyBorder="1" applyAlignment="1">
      <alignment vertical="center"/>
    </xf>
    <xf numFmtId="0" fontId="4" fillId="0" borderId="13" xfId="0" applyFont="1" applyBorder="1" applyAlignment="1">
      <alignment vertical="center"/>
    </xf>
    <xf numFmtId="0" fontId="4" fillId="0" borderId="14" xfId="0" applyFont="1" applyBorder="1" applyAlignment="1">
      <alignment vertical="center"/>
    </xf>
    <xf numFmtId="0" fontId="4" fillId="0" borderId="15" xfId="0" applyFont="1" applyBorder="1" applyAlignment="1">
      <alignment vertical="center"/>
    </xf>
    <xf numFmtId="0" fontId="4" fillId="0" borderId="16" xfId="0" applyFont="1" applyBorder="1" applyAlignment="1">
      <alignment vertical="center"/>
    </xf>
    <xf numFmtId="0" fontId="4" fillId="0" borderId="17" xfId="0" applyFont="1" applyBorder="1" applyAlignment="1">
      <alignment vertical="center"/>
    </xf>
    <xf numFmtId="0" fontId="6" fillId="0" borderId="17" xfId="0" applyFont="1" applyBorder="1" applyAlignment="1">
      <alignment vertical="center"/>
    </xf>
    <xf numFmtId="0" fontId="4" fillId="0" borderId="18" xfId="0" applyFont="1" applyBorder="1" applyAlignment="1">
      <alignment vertical="center"/>
    </xf>
    <xf numFmtId="0" fontId="4" fillId="0" borderId="19" xfId="0" applyFont="1" applyBorder="1" applyAlignment="1">
      <alignment vertical="center"/>
    </xf>
    <xf numFmtId="0" fontId="4" fillId="0" borderId="20" xfId="0" applyFont="1" applyBorder="1" applyAlignment="1">
      <alignment vertical="center"/>
    </xf>
    <xf numFmtId="0" fontId="4" fillId="0" borderId="21" xfId="0" applyFont="1" applyBorder="1" applyAlignment="1">
      <alignment vertical="center"/>
    </xf>
    <xf numFmtId="0" fontId="4" fillId="0" borderId="22" xfId="0" applyFont="1" applyBorder="1" applyAlignment="1">
      <alignment vertical="center"/>
    </xf>
    <xf numFmtId="0" fontId="4" fillId="0" borderId="23" xfId="0" applyFont="1" applyBorder="1" applyAlignment="1">
      <alignment vertical="center"/>
    </xf>
    <xf numFmtId="164" fontId="6" fillId="0" borderId="17" xfId="0" applyNumberFormat="1" applyFont="1" applyBorder="1" applyAlignment="1">
      <alignment vertical="center" wrapText="1"/>
    </xf>
    <xf numFmtId="0" fontId="7" fillId="0" borderId="19" xfId="0" applyFont="1" applyBorder="1" applyAlignment="1">
      <alignment vertical="center"/>
    </xf>
    <xf numFmtId="0" fontId="7" fillId="0" borderId="21" xfId="0" applyFont="1" applyBorder="1" applyAlignment="1">
      <alignment vertical="center"/>
    </xf>
    <xf numFmtId="0" fontId="6" fillId="0" borderId="22" xfId="0" applyFont="1" applyBorder="1" applyAlignment="1">
      <alignment vertical="center"/>
    </xf>
    <xf numFmtId="0" fontId="6" fillId="0" borderId="20" xfId="0" applyFont="1" applyBorder="1" applyAlignment="1">
      <alignment vertical="center"/>
    </xf>
    <xf numFmtId="0" fontId="6" fillId="0" borderId="23" xfId="0" applyFont="1" applyBorder="1" applyAlignment="1">
      <alignment vertical="center"/>
    </xf>
    <xf numFmtId="0" fontId="6" fillId="0" borderId="21" xfId="0" applyFont="1" applyBorder="1" applyAlignment="1">
      <alignment vertical="center"/>
    </xf>
    <xf numFmtId="1" fontId="4" fillId="0" borderId="24" xfId="0" applyNumberFormat="1" applyFont="1" applyBorder="1" applyAlignment="1">
      <alignment horizontal="center" vertical="center"/>
    </xf>
    <xf numFmtId="0" fontId="8" fillId="0" borderId="25" xfId="0" applyFont="1" applyBorder="1" applyAlignment="1">
      <alignment vertical="center"/>
    </xf>
    <xf numFmtId="0" fontId="4" fillId="0" borderId="26" xfId="0" applyFont="1" applyBorder="1" applyAlignment="1">
      <alignment vertical="center"/>
    </xf>
    <xf numFmtId="49" fontId="4" fillId="0" borderId="27" xfId="0" applyNumberFormat="1" applyFont="1" applyBorder="1" applyAlignment="1">
      <alignment vertical="center"/>
    </xf>
    <xf numFmtId="0" fontId="4" fillId="0" borderId="28" xfId="0" applyFont="1" applyBorder="1" applyAlignment="1">
      <alignment vertical="center"/>
    </xf>
    <xf numFmtId="0" fontId="4" fillId="0" borderId="27" xfId="0" applyFont="1" applyBorder="1" applyAlignment="1">
      <alignment vertical="center"/>
    </xf>
    <xf numFmtId="0" fontId="4" fillId="0" borderId="29" xfId="0" applyFont="1" applyBorder="1" applyAlignment="1">
      <alignment vertical="center"/>
    </xf>
    <xf numFmtId="1" fontId="4" fillId="0" borderId="30" xfId="0" applyNumberFormat="1" applyFont="1" applyBorder="1" applyAlignment="1">
      <alignment horizontal="center" vertical="center"/>
    </xf>
    <xf numFmtId="0" fontId="8" fillId="0" borderId="28" xfId="0" applyFont="1" applyBorder="1" applyAlignment="1">
      <alignment vertical="center"/>
    </xf>
    <xf numFmtId="49" fontId="4" fillId="0" borderId="18" xfId="0" applyNumberFormat="1" applyFont="1" applyBorder="1" applyAlignment="1">
      <alignment vertical="center"/>
    </xf>
    <xf numFmtId="0" fontId="4" fillId="0" borderId="31" xfId="0" applyFont="1" applyBorder="1" applyAlignment="1">
      <alignment vertical="center"/>
    </xf>
    <xf numFmtId="1" fontId="4" fillId="0" borderId="32" xfId="0" applyNumberFormat="1" applyFont="1" applyBorder="1" applyAlignment="1">
      <alignment horizontal="center" vertical="center"/>
    </xf>
    <xf numFmtId="0" fontId="4" fillId="0" borderId="33" xfId="0" applyFont="1" applyBorder="1" applyAlignment="1">
      <alignment vertical="center"/>
    </xf>
    <xf numFmtId="0" fontId="4" fillId="0" borderId="34" xfId="0" applyFont="1" applyBorder="1" applyAlignment="1">
      <alignment vertical="center"/>
    </xf>
    <xf numFmtId="0" fontId="4" fillId="0" borderId="35" xfId="0" applyFont="1" applyBorder="1" applyAlignment="1">
      <alignment vertical="center"/>
    </xf>
    <xf numFmtId="49" fontId="4" fillId="0" borderId="15" xfId="0" applyNumberFormat="1" applyFont="1" applyBorder="1" applyAlignment="1">
      <alignment vertical="center"/>
    </xf>
    <xf numFmtId="0" fontId="6" fillId="0" borderId="1" xfId="0" applyFont="1" applyBorder="1" applyAlignment="1">
      <alignment vertical="top"/>
    </xf>
    <xf numFmtId="0" fontId="4" fillId="0" borderId="36" xfId="0" applyFont="1" applyBorder="1" applyAlignment="1">
      <alignment vertical="center"/>
    </xf>
    <xf numFmtId="0" fontId="4" fillId="0" borderId="37" xfId="0" applyFont="1" applyBorder="1" applyAlignment="1">
      <alignment vertical="center"/>
    </xf>
    <xf numFmtId="1" fontId="7" fillId="0" borderId="19" xfId="0" applyNumberFormat="1" applyFont="1" applyBorder="1" applyAlignment="1">
      <alignment vertical="center"/>
    </xf>
    <xf numFmtId="0" fontId="4" fillId="0" borderId="38" xfId="0" applyFont="1" applyBorder="1" applyAlignment="1">
      <alignment vertical="center"/>
    </xf>
    <xf numFmtId="168" fontId="4" fillId="0" borderId="18" xfId="0" applyNumberFormat="1" applyFont="1" applyBorder="1" applyAlignment="1">
      <alignment horizontal="right" vertical="center"/>
    </xf>
    <xf numFmtId="0" fontId="4" fillId="0" borderId="39" xfId="0" applyFont="1" applyBorder="1"/>
    <xf numFmtId="0" fontId="4" fillId="0" borderId="29" xfId="0" applyFont="1" applyBorder="1"/>
    <xf numFmtId="168" fontId="4" fillId="0" borderId="40" xfId="0" applyNumberFormat="1" applyFont="1" applyBorder="1" applyAlignment="1">
      <alignment horizontal="right" vertical="center"/>
    </xf>
    <xf numFmtId="0" fontId="6" fillId="0" borderId="41" xfId="0" applyFont="1" applyBorder="1" applyAlignment="1">
      <alignment vertical="top"/>
    </xf>
    <xf numFmtId="0" fontId="4" fillId="0" borderId="25" xfId="0" applyFont="1" applyBorder="1" applyAlignment="1">
      <alignment vertical="center"/>
    </xf>
    <xf numFmtId="168" fontId="4" fillId="0" borderId="27" xfId="0" applyNumberFormat="1" applyFont="1" applyBorder="1" applyAlignment="1">
      <alignment horizontal="right" vertical="center"/>
    </xf>
    <xf numFmtId="0" fontId="6" fillId="0" borderId="33" xfId="0" applyFont="1" applyBorder="1" applyAlignment="1">
      <alignment vertical="center"/>
    </xf>
    <xf numFmtId="0" fontId="4" fillId="0" borderId="42" xfId="0" applyFont="1" applyBorder="1" applyAlignment="1">
      <alignment vertical="center"/>
    </xf>
    <xf numFmtId="0" fontId="4" fillId="0" borderId="43" xfId="0" applyFont="1" applyBorder="1" applyAlignment="1">
      <alignment vertical="center"/>
    </xf>
    <xf numFmtId="0" fontId="4" fillId="0" borderId="13" xfId="0" applyFont="1" applyBorder="1"/>
    <xf numFmtId="0" fontId="4" fillId="0" borderId="44" xfId="0" applyFont="1" applyBorder="1" applyAlignment="1">
      <alignment vertical="center"/>
    </xf>
    <xf numFmtId="0" fontId="4" fillId="0" borderId="45" xfId="0" applyFont="1" applyBorder="1"/>
    <xf numFmtId="0" fontId="4" fillId="0" borderId="46" xfId="0" applyFont="1" applyBorder="1" applyAlignment="1">
      <alignment vertical="center"/>
    </xf>
    <xf numFmtId="0" fontId="14" fillId="0" borderId="0" xfId="0" applyFont="1" applyAlignment="1">
      <alignment vertical="center"/>
    </xf>
    <xf numFmtId="0" fontId="15" fillId="0" borderId="0" xfId="0" applyFont="1" applyAlignment="1">
      <alignment vertical="center"/>
    </xf>
    <xf numFmtId="49" fontId="4" fillId="0" borderId="6" xfId="0" applyNumberFormat="1" applyFont="1" applyBorder="1" applyAlignment="1">
      <alignment vertical="center"/>
    </xf>
    <xf numFmtId="49" fontId="4" fillId="3" borderId="47" xfId="0" applyNumberFormat="1" applyFont="1" applyFill="1" applyBorder="1" applyAlignment="1">
      <alignment horizontal="center" vertical="center" wrapText="1"/>
    </xf>
    <xf numFmtId="1" fontId="4" fillId="3" borderId="48" xfId="0" applyNumberFormat="1" applyFont="1" applyFill="1" applyBorder="1" applyAlignment="1">
      <alignment horizontal="center" vertical="center" wrapText="1"/>
    </xf>
    <xf numFmtId="49" fontId="9" fillId="2" borderId="0" xfId="0" applyNumberFormat="1" applyFont="1" applyFill="1"/>
    <xf numFmtId="49" fontId="8" fillId="2" borderId="0" xfId="0" applyNumberFormat="1" applyFont="1" applyFill="1" applyAlignment="1">
      <alignment vertical="center"/>
    </xf>
    <xf numFmtId="49" fontId="4" fillId="2" borderId="0" xfId="0" applyNumberFormat="1" applyFont="1" applyFill="1" applyAlignment="1">
      <alignment vertical="center"/>
    </xf>
    <xf numFmtId="0" fontId="4" fillId="4" borderId="0" xfId="0" applyFont="1" applyFill="1" applyAlignment="1">
      <alignment horizontal="left" vertical="center"/>
    </xf>
    <xf numFmtId="49" fontId="4" fillId="4" borderId="0" xfId="0" applyNumberFormat="1" applyFont="1" applyFill="1" applyAlignment="1">
      <alignment horizontal="left" vertical="center"/>
    </xf>
    <xf numFmtId="49" fontId="4" fillId="3" borderId="49" xfId="0" applyNumberFormat="1" applyFont="1" applyFill="1" applyBorder="1" applyAlignment="1">
      <alignment horizontal="center" vertical="center" wrapText="1"/>
    </xf>
    <xf numFmtId="1" fontId="4" fillId="3" borderId="32" xfId="0" applyNumberFormat="1" applyFont="1" applyFill="1" applyBorder="1" applyAlignment="1">
      <alignment horizontal="center" vertical="center" wrapText="1"/>
    </xf>
    <xf numFmtId="49" fontId="5" fillId="2" borderId="0" xfId="0" applyNumberFormat="1" applyFont="1" applyFill="1"/>
    <xf numFmtId="2" fontId="3" fillId="0" borderId="0" xfId="0" applyNumberFormat="1" applyFont="1" applyProtection="1">
      <protection locked="0"/>
    </xf>
    <xf numFmtId="0" fontId="3" fillId="0" borderId="0" xfId="0" applyFont="1" applyProtection="1">
      <protection locked="0"/>
    </xf>
    <xf numFmtId="49" fontId="5" fillId="2" borderId="0" xfId="0" applyNumberFormat="1" applyFont="1" applyFill="1" applyAlignment="1">
      <alignment vertical="center"/>
    </xf>
    <xf numFmtId="49" fontId="4" fillId="2" borderId="0" xfId="0" applyNumberFormat="1" applyFont="1" applyFill="1" applyAlignment="1">
      <alignment horizontal="center" vertical="center"/>
    </xf>
    <xf numFmtId="49" fontId="4" fillId="2" borderId="0" xfId="0" applyNumberFormat="1" applyFont="1" applyFill="1" applyAlignment="1">
      <alignment horizontal="left" vertical="center"/>
    </xf>
    <xf numFmtId="49" fontId="4" fillId="3" borderId="50" xfId="0" applyNumberFormat="1" applyFont="1" applyFill="1" applyBorder="1" applyAlignment="1">
      <alignment horizontal="center" vertical="center" wrapText="1"/>
    </xf>
    <xf numFmtId="1" fontId="4" fillId="3" borderId="51" xfId="0" applyNumberFormat="1" applyFont="1" applyFill="1" applyBorder="1" applyAlignment="1">
      <alignment horizontal="center" vertical="center" wrapText="1"/>
    </xf>
    <xf numFmtId="0" fontId="3" fillId="4" borderId="16" xfId="0" applyFont="1" applyFill="1" applyBorder="1"/>
    <xf numFmtId="0" fontId="3" fillId="4" borderId="17" xfId="0" applyFont="1" applyFill="1" applyBorder="1"/>
    <xf numFmtId="0" fontId="3" fillId="0" borderId="1" xfId="0" applyFont="1" applyBorder="1"/>
    <xf numFmtId="0" fontId="3" fillId="0" borderId="2" xfId="0" applyFont="1" applyBorder="1"/>
    <xf numFmtId="0" fontId="3" fillId="0" borderId="3" xfId="0" applyFont="1" applyBorder="1"/>
    <xf numFmtId="0" fontId="10" fillId="0" borderId="2" xfId="0" applyFont="1" applyBorder="1"/>
    <xf numFmtId="0" fontId="3" fillId="0" borderId="13" xfId="0" applyFont="1" applyBorder="1"/>
    <xf numFmtId="0" fontId="3" fillId="0" borderId="14" xfId="0" applyFont="1" applyBorder="1"/>
    <xf numFmtId="0" fontId="3" fillId="0" borderId="15" xfId="0" applyFont="1" applyBorder="1"/>
    <xf numFmtId="164" fontId="4" fillId="0" borderId="25" xfId="0" applyNumberFormat="1" applyFont="1" applyBorder="1" applyAlignment="1">
      <alignment vertical="center"/>
    </xf>
    <xf numFmtId="164" fontId="4" fillId="0" borderId="8" xfId="0" applyNumberFormat="1" applyFont="1" applyBorder="1" applyAlignment="1">
      <alignment vertical="center"/>
    </xf>
    <xf numFmtId="164" fontId="4" fillId="0" borderId="38" xfId="0" applyNumberFormat="1" applyFont="1" applyBorder="1" applyAlignment="1">
      <alignment vertical="center"/>
    </xf>
    <xf numFmtId="164" fontId="4" fillId="0" borderId="0" xfId="0" applyNumberFormat="1" applyFont="1" applyAlignment="1">
      <alignment vertical="center"/>
    </xf>
    <xf numFmtId="164" fontId="4" fillId="0" borderId="26" xfId="0" applyNumberFormat="1" applyFont="1" applyBorder="1" applyAlignment="1">
      <alignment vertical="center"/>
    </xf>
    <xf numFmtId="164" fontId="4" fillId="0" borderId="28" xfId="0" applyNumberFormat="1" applyFont="1" applyBorder="1" applyAlignment="1">
      <alignment vertical="center"/>
    </xf>
    <xf numFmtId="164" fontId="4" fillId="0" borderId="12" xfId="0" applyNumberFormat="1" applyFont="1" applyBorder="1" applyAlignment="1">
      <alignment vertical="center"/>
    </xf>
    <xf numFmtId="164" fontId="4" fillId="0" borderId="29" xfId="0" applyNumberFormat="1" applyFont="1" applyBorder="1" applyAlignment="1">
      <alignment vertical="center"/>
    </xf>
    <xf numFmtId="164" fontId="4" fillId="0" borderId="9" xfId="0" applyNumberFormat="1" applyFont="1" applyBorder="1" applyAlignment="1">
      <alignment vertical="center"/>
    </xf>
    <xf numFmtId="49" fontId="4" fillId="0" borderId="26" xfId="0" applyNumberFormat="1" applyFont="1" applyBorder="1" applyAlignment="1">
      <alignment vertical="center"/>
    </xf>
    <xf numFmtId="3" fontId="3" fillId="0" borderId="52" xfId="0" applyNumberFormat="1" applyFont="1" applyBorder="1" applyAlignment="1">
      <alignment vertical="center"/>
    </xf>
    <xf numFmtId="3" fontId="3" fillId="0" borderId="34" xfId="0" applyNumberFormat="1" applyFont="1" applyBorder="1" applyAlignment="1">
      <alignment vertical="center"/>
    </xf>
    <xf numFmtId="166" fontId="3" fillId="0" borderId="35" xfId="0" applyNumberFormat="1" applyFont="1" applyBorder="1" applyAlignment="1">
      <alignment horizontal="right" vertical="center" wrapText="1"/>
    </xf>
    <xf numFmtId="4" fontId="3" fillId="0" borderId="33" xfId="0" applyNumberFormat="1" applyFont="1" applyBorder="1" applyAlignment="1">
      <alignment horizontal="right" vertical="center" wrapText="1"/>
    </xf>
    <xf numFmtId="3" fontId="3" fillId="0" borderId="35" xfId="0" applyNumberFormat="1" applyFont="1" applyBorder="1" applyAlignment="1">
      <alignment vertical="center"/>
    </xf>
    <xf numFmtId="3" fontId="3" fillId="0" borderId="33" xfId="0" applyNumberFormat="1" applyFont="1" applyBorder="1" applyAlignment="1">
      <alignment vertical="center"/>
    </xf>
    <xf numFmtId="3" fontId="3" fillId="0" borderId="34" xfId="0" applyNumberFormat="1" applyFont="1" applyBorder="1" applyAlignment="1">
      <alignment vertical="center" wrapText="1"/>
    </xf>
    <xf numFmtId="4" fontId="3" fillId="0" borderId="34" xfId="0" applyNumberFormat="1" applyFont="1" applyBorder="1" applyAlignment="1">
      <alignment horizontal="right" vertical="center" wrapText="1"/>
    </xf>
    <xf numFmtId="3" fontId="3" fillId="0" borderId="46" xfId="0" applyNumberFormat="1" applyFont="1" applyBorder="1" applyAlignment="1">
      <alignment vertical="center"/>
    </xf>
    <xf numFmtId="4" fontId="3" fillId="0" borderId="28" xfId="0" applyNumberFormat="1" applyFont="1" applyBorder="1" applyAlignment="1">
      <alignment horizontal="right" vertical="center" wrapText="1"/>
    </xf>
    <xf numFmtId="4" fontId="3" fillId="0" borderId="28" xfId="0" applyNumberFormat="1" applyFont="1" applyBorder="1" applyAlignment="1">
      <alignment horizontal="right" vertical="center"/>
    </xf>
    <xf numFmtId="3" fontId="3" fillId="0" borderId="12" xfId="0" applyNumberFormat="1" applyFont="1" applyBorder="1" applyAlignment="1">
      <alignment vertical="center"/>
    </xf>
    <xf numFmtId="0" fontId="11" fillId="0" borderId="12" xfId="0" applyFont="1" applyBorder="1" applyAlignment="1">
      <alignment horizontal="right" vertical="center"/>
    </xf>
    <xf numFmtId="0" fontId="11" fillId="0" borderId="9" xfId="0" applyFont="1" applyBorder="1" applyAlignment="1">
      <alignment horizontal="left" vertical="center"/>
    </xf>
    <xf numFmtId="3" fontId="3" fillId="0" borderId="28" xfId="0" applyNumberFormat="1" applyFont="1" applyBorder="1" applyAlignment="1">
      <alignment vertical="center"/>
    </xf>
    <xf numFmtId="3" fontId="3" fillId="0" borderId="0" xfId="0" applyNumberFormat="1" applyFont="1" applyAlignment="1">
      <alignment vertical="center"/>
    </xf>
    <xf numFmtId="4" fontId="3" fillId="0" borderId="16" xfId="0" applyNumberFormat="1" applyFont="1" applyBorder="1" applyAlignment="1">
      <alignment horizontal="right" vertical="center" wrapText="1"/>
    </xf>
    <xf numFmtId="4" fontId="3" fillId="0" borderId="16" xfId="0" applyNumberFormat="1" applyFont="1" applyBorder="1" applyAlignment="1">
      <alignment horizontal="right" vertical="center"/>
    </xf>
    <xf numFmtId="3" fontId="3" fillId="0" borderId="18" xfId="0" applyNumberFormat="1" applyFont="1" applyBorder="1" applyAlignment="1">
      <alignment vertical="center"/>
    </xf>
    <xf numFmtId="4" fontId="3" fillId="0" borderId="45" xfId="0" applyNumberFormat="1" applyFont="1" applyBorder="1" applyAlignment="1">
      <alignment horizontal="right" vertical="center" wrapText="1"/>
    </xf>
    <xf numFmtId="4" fontId="3" fillId="0" borderId="17" xfId="0" applyNumberFormat="1" applyFont="1" applyBorder="1" applyAlignment="1">
      <alignment horizontal="right" vertical="center" wrapText="1"/>
    </xf>
    <xf numFmtId="3" fontId="3" fillId="0" borderId="14" xfId="0" applyNumberFormat="1" applyFont="1" applyBorder="1" applyAlignment="1">
      <alignment vertical="center" wrapText="1"/>
    </xf>
    <xf numFmtId="4" fontId="4" fillId="0" borderId="28" xfId="0" applyNumberFormat="1" applyFont="1" applyBorder="1" applyAlignment="1">
      <alignment horizontal="right" vertical="center" wrapText="1"/>
    </xf>
    <xf numFmtId="4" fontId="3" fillId="0" borderId="29" xfId="0" applyNumberFormat="1" applyFont="1" applyBorder="1" applyAlignment="1">
      <alignment horizontal="right" vertical="center" wrapText="1"/>
    </xf>
    <xf numFmtId="3" fontId="4" fillId="0" borderId="28" xfId="0" applyNumberFormat="1" applyFont="1" applyBorder="1" applyAlignment="1">
      <alignment horizontal="right" vertical="center" wrapText="1"/>
    </xf>
    <xf numFmtId="4" fontId="6" fillId="0" borderId="53" xfId="0" applyNumberFormat="1" applyFont="1" applyBorder="1" applyAlignment="1">
      <alignment horizontal="right" vertical="center" wrapText="1"/>
    </xf>
    <xf numFmtId="0" fontId="3" fillId="0" borderId="20" xfId="0" applyFont="1" applyBorder="1" applyAlignment="1">
      <alignment vertical="center"/>
    </xf>
    <xf numFmtId="0" fontId="3" fillId="0" borderId="0" xfId="0" applyFont="1" applyAlignment="1">
      <alignment vertical="center"/>
    </xf>
    <xf numFmtId="0" fontId="3" fillId="4" borderId="0" xfId="0" applyFont="1" applyFill="1" applyAlignment="1">
      <alignment horizontal="left" vertical="center"/>
    </xf>
    <xf numFmtId="49" fontId="3" fillId="3" borderId="47" xfId="0" applyNumberFormat="1" applyFont="1" applyFill="1" applyBorder="1" applyAlignment="1">
      <alignment horizontal="center" vertical="center" wrapText="1"/>
    </xf>
    <xf numFmtId="1" fontId="3" fillId="3" borderId="48" xfId="0" applyNumberFormat="1" applyFont="1" applyFill="1" applyBorder="1" applyAlignment="1">
      <alignment horizontal="center" vertical="center" wrapText="1"/>
    </xf>
    <xf numFmtId="0" fontId="16" fillId="0" borderId="0" xfId="0" applyFont="1" applyAlignment="1">
      <alignment vertical="center"/>
    </xf>
    <xf numFmtId="166" fontId="17" fillId="0" borderId="0" xfId="0" applyNumberFormat="1" applyFont="1" applyAlignment="1">
      <alignment horizontal="center" vertical="center"/>
    </xf>
    <xf numFmtId="4" fontId="17" fillId="0" borderId="0" xfId="0" applyNumberFormat="1" applyFont="1" applyAlignment="1">
      <alignment horizontal="right" vertical="center"/>
    </xf>
    <xf numFmtId="166" fontId="3" fillId="0" borderId="0" xfId="0" applyNumberFormat="1" applyFont="1" applyAlignment="1">
      <alignment horizontal="center" vertical="center"/>
    </xf>
    <xf numFmtId="165" fontId="3" fillId="0" borderId="0" xfId="0" applyNumberFormat="1" applyFont="1" applyAlignment="1">
      <alignment horizontal="right" vertical="center"/>
    </xf>
    <xf numFmtId="4" fontId="3" fillId="0" borderId="0" xfId="0" applyNumberFormat="1" applyFont="1" applyAlignment="1">
      <alignment horizontal="right" vertical="center"/>
    </xf>
    <xf numFmtId="167" fontId="3" fillId="0" borderId="0" xfId="0" applyNumberFormat="1" applyFont="1" applyAlignment="1">
      <alignment horizontal="right" vertical="center"/>
    </xf>
    <xf numFmtId="166" fontId="16" fillId="0" borderId="0" xfId="0" applyNumberFormat="1" applyFont="1" applyAlignment="1">
      <alignment horizontal="center" vertical="center"/>
    </xf>
    <xf numFmtId="4" fontId="16" fillId="0" borderId="0" xfId="0" applyNumberFormat="1" applyFont="1" applyAlignment="1">
      <alignment horizontal="right" vertical="center"/>
    </xf>
    <xf numFmtId="4" fontId="18" fillId="0" borderId="0" xfId="0" applyNumberFormat="1" applyFont="1" applyAlignment="1">
      <alignment horizontal="right" vertical="center"/>
    </xf>
    <xf numFmtId="0" fontId="19" fillId="0" borderId="0" xfId="0" applyFont="1" applyAlignment="1">
      <alignment vertical="center"/>
    </xf>
    <xf numFmtId="4" fontId="19" fillId="0" borderId="0" xfId="0" applyNumberFormat="1" applyFont="1" applyAlignment="1">
      <alignment horizontal="right" vertical="center"/>
    </xf>
    <xf numFmtId="1" fontId="3" fillId="3" borderId="48" xfId="0" applyNumberFormat="1" applyFont="1" applyFill="1" applyBorder="1" applyAlignment="1">
      <alignment horizontal="center" vertical="center"/>
    </xf>
    <xf numFmtId="4" fontId="3" fillId="5" borderId="0" xfId="0" applyNumberFormat="1" applyFont="1" applyFill="1" applyAlignment="1">
      <alignment horizontal="right" vertical="center"/>
    </xf>
    <xf numFmtId="165" fontId="3" fillId="5" borderId="0" xfId="0" applyNumberFormat="1" applyFont="1" applyFill="1" applyAlignment="1">
      <alignment horizontal="right" vertical="center"/>
    </xf>
    <xf numFmtId="167" fontId="3" fillId="5" borderId="0" xfId="0" applyNumberFormat="1" applyFont="1" applyFill="1" applyAlignment="1">
      <alignment horizontal="right" vertical="center"/>
    </xf>
    <xf numFmtId="0" fontId="3" fillId="5" borderId="0" xfId="0" applyFont="1" applyFill="1" applyAlignment="1">
      <alignment vertical="center"/>
    </xf>
    <xf numFmtId="166" fontId="3" fillId="5" borderId="0" xfId="0" applyNumberFormat="1" applyFont="1" applyFill="1" applyAlignment="1">
      <alignment horizontal="center" vertical="center"/>
    </xf>
    <xf numFmtId="166" fontId="3" fillId="0" borderId="0" xfId="0" applyNumberFormat="1" applyFont="1" applyAlignment="1">
      <alignment horizontal="left" vertical="center" wrapText="1"/>
    </xf>
    <xf numFmtId="0" fontId="22" fillId="0" borderId="0" xfId="0" applyFont="1" applyProtection="1">
      <protection locked="0"/>
    </xf>
    <xf numFmtId="2" fontId="22" fillId="0" borderId="0" xfId="0" applyNumberFormat="1" applyFont="1" applyProtection="1">
      <protection locked="0"/>
    </xf>
    <xf numFmtId="0" fontId="20" fillId="0" borderId="0" xfId="0" applyFont="1" applyProtection="1">
      <protection locked="0"/>
    </xf>
    <xf numFmtId="2" fontId="20" fillId="0" borderId="0" xfId="0" applyNumberFormat="1" applyFont="1" applyProtection="1">
      <protection locked="0"/>
    </xf>
    <xf numFmtId="0" fontId="4" fillId="0" borderId="0" xfId="0" applyFont="1" applyProtection="1">
      <protection locked="0"/>
    </xf>
    <xf numFmtId="2" fontId="4" fillId="0" borderId="0" xfId="0" applyNumberFormat="1" applyFont="1" applyProtection="1">
      <protection locked="0"/>
    </xf>
    <xf numFmtId="166" fontId="3" fillId="0" borderId="0" xfId="0" applyNumberFormat="1" applyFont="1" applyAlignment="1">
      <alignment horizontal="left" vertical="top" wrapText="1"/>
    </xf>
    <xf numFmtId="0" fontId="17" fillId="0" borderId="0" xfId="0" applyFont="1" applyAlignment="1">
      <alignment horizontal="left" vertical="top" wrapText="1"/>
    </xf>
    <xf numFmtId="49" fontId="3" fillId="2" borderId="17" xfId="0" applyNumberFormat="1" applyFont="1" applyFill="1" applyBorder="1" applyAlignment="1">
      <alignment horizontal="left" vertical="top" wrapText="1"/>
    </xf>
    <xf numFmtId="0" fontId="16" fillId="0" borderId="0" xfId="0" applyFont="1" applyAlignment="1">
      <alignment horizontal="left" vertical="top" wrapText="1"/>
    </xf>
    <xf numFmtId="0" fontId="3" fillId="0" borderId="0" xfId="0" applyFont="1" applyAlignment="1">
      <alignment horizontal="left" vertical="top" wrapText="1"/>
    </xf>
    <xf numFmtId="0" fontId="3" fillId="5" borderId="0" xfId="0" applyFont="1" applyFill="1" applyAlignment="1">
      <alignment horizontal="left" vertical="top" wrapText="1"/>
    </xf>
    <xf numFmtId="166" fontId="3" fillId="5" borderId="0" xfId="0" applyNumberFormat="1" applyFont="1" applyFill="1" applyAlignment="1">
      <alignment horizontal="left" vertical="top" wrapText="1"/>
    </xf>
    <xf numFmtId="0" fontId="19" fillId="0" borderId="0" xfId="0" applyFont="1" applyAlignment="1">
      <alignment horizontal="left" vertical="top" wrapText="1"/>
    </xf>
    <xf numFmtId="0" fontId="3" fillId="0" borderId="0" xfId="0" applyFont="1" applyAlignment="1" applyProtection="1">
      <alignment horizontal="left" vertical="top" wrapText="1"/>
      <protection locked="0"/>
    </xf>
    <xf numFmtId="166" fontId="23" fillId="0" borderId="0" xfId="0" applyNumberFormat="1" applyFont="1" applyAlignment="1">
      <alignment horizontal="center" vertical="center"/>
    </xf>
    <xf numFmtId="0" fontId="23" fillId="0" borderId="0" xfId="0" applyFont="1" applyAlignment="1">
      <alignment vertical="center"/>
    </xf>
    <xf numFmtId="4" fontId="23" fillId="0" borderId="0" xfId="0" applyNumberFormat="1" applyFont="1" applyAlignment="1">
      <alignment horizontal="right" vertical="center"/>
    </xf>
    <xf numFmtId="166" fontId="24" fillId="0" borderId="0" xfId="0" applyNumberFormat="1" applyFont="1" applyAlignment="1">
      <alignment horizontal="center" vertical="center"/>
    </xf>
    <xf numFmtId="0" fontId="24" fillId="0" borderId="0" xfId="0" applyFont="1" applyAlignment="1">
      <alignment vertical="center"/>
    </xf>
    <xf numFmtId="4" fontId="24" fillId="0" borderId="0" xfId="0" applyNumberFormat="1" applyFont="1" applyAlignment="1">
      <alignment horizontal="right" vertical="center"/>
    </xf>
    <xf numFmtId="0" fontId="24" fillId="0" borderId="0" xfId="0" applyFont="1"/>
    <xf numFmtId="4" fontId="24" fillId="0" borderId="0" xfId="0" applyNumberFormat="1" applyFont="1"/>
    <xf numFmtId="0" fontId="4" fillId="0" borderId="0" xfId="0" applyFont="1"/>
    <xf numFmtId="0" fontId="25" fillId="0" borderId="0" xfId="0" applyFont="1"/>
    <xf numFmtId="4" fontId="25" fillId="0" borderId="0" xfId="0" applyNumberFormat="1" applyFont="1"/>
    <xf numFmtId="0" fontId="25" fillId="0" borderId="0" xfId="0" applyFont="1" applyAlignment="1">
      <alignment vertical="center"/>
    </xf>
    <xf numFmtId="4" fontId="25" fillId="0" borderId="0" xfId="0" applyNumberFormat="1" applyFont="1" applyAlignment="1">
      <alignment horizontal="right" vertical="center"/>
    </xf>
    <xf numFmtId="0" fontId="3" fillId="0" borderId="0" xfId="0" applyFont="1" applyAlignment="1" applyProtection="1">
      <alignment horizontal="left" vertical="center"/>
      <protection locked="0"/>
    </xf>
    <xf numFmtId="0" fontId="3" fillId="0" borderId="0" xfId="0" applyFont="1" applyAlignment="1">
      <alignment horizontal="left" vertical="center" wrapText="1"/>
    </xf>
    <xf numFmtId="49" fontId="9" fillId="2" borderId="0" xfId="0" applyNumberFormat="1" applyFont="1" applyFill="1" applyAlignment="1">
      <alignment horizontal="left" vertical="center"/>
    </xf>
    <xf numFmtId="49" fontId="3" fillId="2" borderId="0" xfId="0" applyNumberFormat="1" applyFont="1" applyFill="1" applyAlignment="1">
      <alignment horizontal="left" vertical="center"/>
    </xf>
    <xf numFmtId="49" fontId="3" fillId="2" borderId="0" xfId="0" applyNumberFormat="1" applyFont="1" applyFill="1" applyAlignment="1">
      <alignment horizontal="left" vertical="center" wrapText="1"/>
    </xf>
    <xf numFmtId="49" fontId="6" fillId="2" borderId="0" xfId="0" applyNumberFormat="1" applyFont="1" applyFill="1" applyAlignment="1">
      <alignment horizontal="left" vertical="center"/>
    </xf>
    <xf numFmtId="49" fontId="3" fillId="4" borderId="0" xfId="0" applyNumberFormat="1" applyFont="1" applyFill="1" applyAlignment="1">
      <alignment horizontal="left" vertical="center" wrapText="1"/>
    </xf>
    <xf numFmtId="49" fontId="3" fillId="3" borderId="49" xfId="0" applyNumberFormat="1" applyFont="1" applyFill="1" applyBorder="1" applyAlignment="1">
      <alignment horizontal="center" vertical="center" wrapText="1"/>
    </xf>
    <xf numFmtId="0" fontId="3" fillId="0" borderId="4"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1" fontId="3" fillId="3" borderId="32" xfId="0" applyNumberFormat="1" applyFont="1" applyFill="1" applyBorder="1" applyAlignment="1">
      <alignment horizontal="center" vertical="center"/>
    </xf>
    <xf numFmtId="0" fontId="3" fillId="0" borderId="4" xfId="0" applyFont="1" applyBorder="1" applyAlignment="1" applyProtection="1">
      <alignment horizontal="center" vertical="center"/>
      <protection locked="0"/>
    </xf>
    <xf numFmtId="0" fontId="3" fillId="0" borderId="0" xfId="0" applyFont="1" applyAlignment="1" applyProtection="1">
      <alignment horizontal="center" vertical="center"/>
      <protection locked="0"/>
    </xf>
    <xf numFmtId="49" fontId="12" fillId="2" borderId="17" xfId="0" applyNumberFormat="1" applyFont="1" applyFill="1" applyBorder="1" applyAlignment="1">
      <alignment horizontal="right" vertical="center"/>
    </xf>
    <xf numFmtId="49" fontId="12" fillId="2" borderId="17" xfId="0" applyNumberFormat="1" applyFont="1" applyFill="1" applyBorder="1" applyAlignment="1">
      <alignment horizontal="center" vertical="center"/>
    </xf>
    <xf numFmtId="49" fontId="12" fillId="2" borderId="17" xfId="0" applyNumberFormat="1" applyFont="1" applyFill="1" applyBorder="1" applyAlignment="1">
      <alignment horizontal="left" vertical="center" wrapText="1"/>
    </xf>
    <xf numFmtId="0" fontId="3" fillId="0" borderId="0" xfId="0" applyFont="1" applyAlignment="1" applyProtection="1">
      <alignment horizontal="right" vertical="center"/>
      <protection locked="0"/>
    </xf>
    <xf numFmtId="0" fontId="6" fillId="0" borderId="0" xfId="0" applyFont="1" applyAlignment="1">
      <alignment horizontal="right" vertical="center"/>
    </xf>
    <xf numFmtId="0" fontId="16" fillId="0" borderId="0" xfId="0" applyFont="1" applyAlignment="1">
      <alignment horizontal="center" vertical="center"/>
    </xf>
    <xf numFmtId="0" fontId="16" fillId="0" borderId="0" xfId="0" applyFont="1" applyAlignment="1">
      <alignment horizontal="left" vertical="center" wrapText="1"/>
    </xf>
    <xf numFmtId="0" fontId="16" fillId="0" borderId="0" xfId="0" applyFont="1" applyAlignment="1">
      <alignment horizontal="right" vertical="center"/>
    </xf>
    <xf numFmtId="166" fontId="3" fillId="0" borderId="0" xfId="0" applyNumberFormat="1" applyFont="1" applyAlignment="1">
      <alignment horizontal="right" vertical="center"/>
    </xf>
    <xf numFmtId="0" fontId="17" fillId="0" borderId="0" xfId="0" applyFont="1" applyAlignment="1">
      <alignment horizontal="center" vertical="center"/>
    </xf>
    <xf numFmtId="0" fontId="17" fillId="0" borderId="0" xfId="0" applyFont="1" applyAlignment="1">
      <alignment horizontal="left" vertical="center" wrapText="1"/>
    </xf>
    <xf numFmtId="0" fontId="17" fillId="0" borderId="0" xfId="0" applyFont="1" applyAlignment="1">
      <alignment horizontal="right" vertical="center"/>
    </xf>
    <xf numFmtId="0" fontId="3" fillId="0" borderId="0" xfId="0" applyFont="1" applyAlignment="1">
      <alignment horizontal="right" vertical="center"/>
    </xf>
    <xf numFmtId="0" fontId="3" fillId="5" borderId="0" xfId="0" applyFont="1" applyFill="1" applyAlignment="1">
      <alignment horizontal="right" vertical="center"/>
    </xf>
    <xf numFmtId="0" fontId="17" fillId="0" borderId="0" xfId="0" applyFont="1" applyAlignment="1">
      <alignment horizontal="left" vertical="center"/>
    </xf>
    <xf numFmtId="0" fontId="17" fillId="0" borderId="0" xfId="0" applyFont="1" applyAlignment="1">
      <alignment horizontal="center" vertical="center" wrapText="1"/>
    </xf>
    <xf numFmtId="0" fontId="0" fillId="0" borderId="0" xfId="0" applyAlignment="1">
      <alignment horizontal="right" vertical="center"/>
    </xf>
    <xf numFmtId="4" fontId="18" fillId="5" borderId="0" xfId="0" applyNumberFormat="1" applyFont="1" applyFill="1" applyAlignment="1">
      <alignment horizontal="right" vertical="center"/>
    </xf>
    <xf numFmtId="49" fontId="3" fillId="0" borderId="0" xfId="0" applyNumberFormat="1" applyFont="1" applyAlignment="1">
      <alignment horizontal="left" vertical="center" wrapText="1"/>
    </xf>
    <xf numFmtId="0" fontId="26" fillId="0" borderId="0" xfId="0" applyFont="1" applyAlignment="1">
      <alignment horizontal="left" vertical="top" wrapText="1"/>
    </xf>
    <xf numFmtId="0" fontId="3" fillId="0" borderId="0" xfId="0" applyFont="1" applyAlignment="1">
      <alignment horizontal="right" vertical="center" wrapText="1"/>
    </xf>
    <xf numFmtId="0" fontId="27" fillId="0" borderId="0" xfId="0" applyFont="1" applyAlignment="1">
      <alignment horizontal="right" vertical="center"/>
    </xf>
    <xf numFmtId="0" fontId="27" fillId="0" borderId="0" xfId="0" applyFont="1" applyAlignment="1">
      <alignment vertical="center"/>
    </xf>
    <xf numFmtId="0" fontId="28" fillId="0" borderId="0" xfId="0" applyFont="1" applyAlignment="1">
      <alignment horizontal="right" vertical="center"/>
    </xf>
    <xf numFmtId="0" fontId="19" fillId="0" borderId="0" xfId="0" applyFont="1" applyAlignment="1">
      <alignment horizontal="center" vertical="center"/>
    </xf>
    <xf numFmtId="0" fontId="19" fillId="0" borderId="0" xfId="0" applyFont="1" applyAlignment="1">
      <alignment horizontal="left" vertical="center" wrapText="1"/>
    </xf>
    <xf numFmtId="0" fontId="19" fillId="0" borderId="0" xfId="0" applyFont="1" applyAlignment="1">
      <alignment horizontal="right" vertical="center"/>
    </xf>
    <xf numFmtId="0" fontId="3" fillId="0" borderId="0" xfId="0" applyFont="1" applyAlignment="1" applyProtection="1">
      <alignment horizontal="left" vertical="center" wrapText="1"/>
      <protection locked="0"/>
    </xf>
    <xf numFmtId="4" fontId="29" fillId="0" borderId="0" xfId="0" applyNumberFormat="1" applyFont="1" applyAlignment="1">
      <alignment horizontal="right" vertical="center"/>
    </xf>
    <xf numFmtId="0" fontId="0" fillId="0" borderId="0" xfId="0" applyAlignment="1">
      <alignment horizontal="left" vertical="center" wrapText="1"/>
    </xf>
    <xf numFmtId="49" fontId="3" fillId="5" borderId="0" xfId="0" applyNumberFormat="1" applyFont="1" applyFill="1" applyAlignment="1">
      <alignment horizontal="left" vertical="top" wrapText="1"/>
    </xf>
    <xf numFmtId="166" fontId="16" fillId="0" borderId="0" xfId="0" applyNumberFormat="1" applyFont="1" applyAlignment="1">
      <alignment horizontal="right" vertical="center"/>
    </xf>
    <xf numFmtId="0" fontId="3" fillId="0" borderId="0" xfId="0" applyFont="1" applyAlignment="1">
      <alignment horizontal="center" vertical="center" wrapText="1"/>
    </xf>
    <xf numFmtId="49" fontId="3" fillId="5" borderId="0" xfId="0" applyNumberFormat="1" applyFont="1" applyFill="1" applyAlignment="1">
      <alignment horizontal="left" vertical="center" wrapText="1"/>
    </xf>
    <xf numFmtId="49" fontId="12" fillId="2" borderId="17" xfId="0" applyNumberFormat="1" applyFont="1" applyFill="1" applyBorder="1" applyAlignment="1">
      <alignment horizontal="left" vertical="top" wrapText="1"/>
    </xf>
    <xf numFmtId="0" fontId="29" fillId="0" borderId="0" xfId="0" applyFont="1" applyAlignment="1">
      <alignment horizontal="left" vertical="top" wrapText="1"/>
    </xf>
    <xf numFmtId="0" fontId="12" fillId="0" borderId="0" xfId="0" applyFont="1" applyAlignment="1">
      <alignment horizontal="left" vertical="top" wrapText="1"/>
    </xf>
    <xf numFmtId="49" fontId="3" fillId="0" borderId="0" xfId="0" applyNumberFormat="1" applyFont="1" applyAlignment="1">
      <alignment horizontal="left" vertical="top" wrapText="1"/>
    </xf>
    <xf numFmtId="3" fontId="4" fillId="0" borderId="29" xfId="0" applyNumberFormat="1" applyFont="1" applyBorder="1" applyAlignment="1">
      <alignment horizontal="right" vertical="center" wrapText="1"/>
    </xf>
    <xf numFmtId="49" fontId="3" fillId="3" borderId="54" xfId="0" applyNumberFormat="1" applyFont="1" applyFill="1" applyBorder="1" applyAlignment="1">
      <alignment horizontal="center" vertical="center" wrapText="1"/>
    </xf>
    <xf numFmtId="0" fontId="3" fillId="6" borderId="0" xfId="0" applyFont="1" applyFill="1" applyAlignment="1">
      <alignment horizontal="right" vertical="center"/>
    </xf>
    <xf numFmtId="0" fontId="3" fillId="6" borderId="0" xfId="0" applyFont="1" applyFill="1" applyAlignment="1" applyProtection="1">
      <alignment horizontal="right" vertical="center"/>
      <protection locked="0"/>
    </xf>
    <xf numFmtId="164" fontId="4" fillId="0" borderId="25" xfId="0" applyNumberFormat="1" applyFont="1" applyBorder="1" applyAlignment="1">
      <alignment horizontal="left" vertical="center" wrapText="1"/>
    </xf>
    <xf numFmtId="164" fontId="4" fillId="0" borderId="8" xfId="0" applyNumberFormat="1" applyFont="1" applyBorder="1" applyAlignment="1">
      <alignment horizontal="left" vertical="center" wrapText="1"/>
    </xf>
    <xf numFmtId="164" fontId="4" fillId="0" borderId="5" xfId="0" applyNumberFormat="1" applyFont="1" applyBorder="1" applyAlignment="1">
      <alignment horizontal="left" vertical="center" wrapText="1"/>
    </xf>
    <xf numFmtId="164" fontId="4" fillId="0" borderId="38" xfId="0" applyNumberFormat="1" applyFont="1" applyBorder="1" applyAlignment="1">
      <alignment horizontal="left" vertical="center" wrapText="1"/>
    </xf>
    <xf numFmtId="164" fontId="4" fillId="0" borderId="0" xfId="0" applyNumberFormat="1" applyFont="1" applyAlignment="1">
      <alignment horizontal="left" vertical="center" wrapText="1"/>
    </xf>
    <xf numFmtId="164" fontId="4" fillId="0" borderId="7" xfId="0" applyNumberFormat="1" applyFont="1" applyBorder="1" applyAlignment="1">
      <alignment horizontal="left" vertical="center" wrapText="1"/>
    </xf>
    <xf numFmtId="164" fontId="8" fillId="0" borderId="29" xfId="0" applyNumberFormat="1" applyFont="1" applyBorder="1" applyAlignment="1">
      <alignment horizontal="left" vertical="center" wrapText="1"/>
    </xf>
    <xf numFmtId="164" fontId="8" fillId="0" borderId="10" xfId="0" applyNumberFormat="1" applyFont="1" applyBorder="1" applyAlignment="1">
      <alignment horizontal="left" vertical="center" wrapText="1"/>
    </xf>
    <xf numFmtId="164" fontId="8" fillId="0" borderId="11" xfId="0" applyNumberFormat="1" applyFont="1" applyBorder="1" applyAlignment="1">
      <alignment horizontal="left" vertical="center" wrapText="1"/>
    </xf>
    <xf numFmtId="164" fontId="4" fillId="0" borderId="29" xfId="0" applyNumberFormat="1" applyFont="1" applyBorder="1" applyAlignment="1">
      <alignment horizontal="left" vertical="center" wrapText="1"/>
    </xf>
    <xf numFmtId="164" fontId="4" fillId="0" borderId="10" xfId="0" applyNumberFormat="1" applyFont="1" applyBorder="1" applyAlignment="1">
      <alignment horizontal="left" vertical="center" wrapText="1"/>
    </xf>
    <xf numFmtId="164" fontId="4" fillId="0" borderId="11" xfId="0" applyNumberFormat="1" applyFont="1" applyBorder="1" applyAlignment="1">
      <alignment horizontal="left" vertical="center" wrapText="1"/>
    </xf>
    <xf numFmtId="0" fontId="3" fillId="0" borderId="0" xfId="0" applyFont="1" applyAlignment="1" applyProtection="1">
      <alignment horizontal="left" wrapText="1"/>
      <protection locked="0"/>
    </xf>
    <xf numFmtId="0" fontId="3" fillId="4" borderId="0" xfId="0" applyFont="1" applyFill="1" applyAlignment="1">
      <alignment horizontal="left" vertical="center"/>
    </xf>
    <xf numFmtId="0" fontId="3" fillId="0" borderId="0" xfId="0" applyFont="1" applyAlignment="1">
      <alignment horizontal="left" vertical="center"/>
    </xf>
    <xf numFmtId="49" fontId="3" fillId="4" borderId="0" xfId="0" applyNumberFormat="1" applyFont="1" applyFill="1" applyAlignment="1">
      <alignment horizontal="left" vertical="center"/>
    </xf>
  </cellXfs>
  <cellStyles count="10">
    <cellStyle name="Hypertextový odkaz 2" xfId="8" xr:uid="{9DD29490-E2AC-410F-9907-D43AA038D017}"/>
    <cellStyle name="Měna 2" xfId="9" xr:uid="{FA8F8209-9B82-4391-B696-4028B76CECF8}"/>
    <cellStyle name="Normální" xfId="0" builtinId="0"/>
    <cellStyle name="Normální 14" xfId="1" xr:uid="{00000000-0005-0000-0000-000001000000}"/>
    <cellStyle name="Normální 14 2" xfId="6" xr:uid="{73103ACD-3BA9-4A0F-AB64-769762509700}"/>
    <cellStyle name="Normální 16" xfId="2" xr:uid="{00000000-0005-0000-0000-000002000000}"/>
    <cellStyle name="Normální 16 2" xfId="7" xr:uid="{C025D3F8-DEF4-4A47-A2B5-CFBA2369AFFA}"/>
    <cellStyle name="Normální 2" xfId="4" xr:uid="{D82D79C6-0798-4AC7-A442-EF50A5513337}"/>
    <cellStyle name="normální 2 3" xfId="5" xr:uid="{A5C4BAE9-C662-4E95-BAFC-58ECB3B1F42C}"/>
    <cellStyle name="Normální 4" xfId="3" xr:uid="{00000000-0005-0000-0000-00000300000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S59"/>
  <sheetViews>
    <sheetView showGridLines="0" tabSelected="1" topLeftCell="A2" zoomScaleNormal="100" workbookViewId="0">
      <selection activeCell="J41" sqref="J41"/>
    </sheetView>
  </sheetViews>
  <sheetFormatPr defaultColWidth="9.140625" defaultRowHeight="12.75" x14ac:dyDescent="0.2"/>
  <cols>
    <col min="1" max="1" width="2.42578125" style="83" customWidth="1"/>
    <col min="2" max="2" width="3.140625" style="83" customWidth="1"/>
    <col min="3" max="3" width="2.7109375" style="83" customWidth="1"/>
    <col min="4" max="4" width="6.85546875" style="83" customWidth="1"/>
    <col min="5" max="5" width="13.5703125" style="83" customWidth="1"/>
    <col min="6" max="6" width="0.5703125" style="83" customWidth="1"/>
    <col min="7" max="7" width="2.5703125" style="83" customWidth="1"/>
    <col min="8" max="8" width="2.7109375" style="83" customWidth="1"/>
    <col min="9" max="9" width="9.7109375" style="83" customWidth="1"/>
    <col min="10" max="10" width="13.5703125" style="83" customWidth="1"/>
    <col min="11" max="11" width="0.7109375" style="83" customWidth="1"/>
    <col min="12" max="12" width="2.42578125" style="83" customWidth="1"/>
    <col min="13" max="13" width="2.85546875" style="83" customWidth="1"/>
    <col min="14" max="14" width="2" style="83" customWidth="1"/>
    <col min="15" max="15" width="12.7109375" style="83" customWidth="1"/>
    <col min="16" max="16" width="2.85546875" style="83" customWidth="1"/>
    <col min="17" max="17" width="2" style="83" customWidth="1"/>
    <col min="18" max="18" width="13.5703125" style="83" customWidth="1"/>
    <col min="19" max="19" width="0.5703125" style="83" customWidth="1"/>
    <col min="20" max="16384" width="9.140625" style="83"/>
  </cols>
  <sheetData>
    <row r="1" spans="1:19" ht="12.75" hidden="1" customHeight="1" x14ac:dyDescent="0.2">
      <c r="A1" s="91"/>
      <c r="B1" s="92"/>
      <c r="C1" s="92"/>
      <c r="D1" s="92"/>
      <c r="E1" s="92"/>
      <c r="F1" s="92"/>
      <c r="G1" s="92"/>
      <c r="H1" s="92"/>
      <c r="I1" s="92"/>
      <c r="J1" s="92"/>
      <c r="K1" s="92"/>
      <c r="L1" s="92"/>
      <c r="M1" s="92"/>
      <c r="N1" s="92"/>
      <c r="O1" s="92"/>
      <c r="P1" s="92"/>
      <c r="Q1" s="92"/>
      <c r="R1" s="92"/>
      <c r="S1" s="93"/>
    </row>
    <row r="2" spans="1:19" ht="23.25" customHeight="1" x14ac:dyDescent="0.35">
      <c r="A2" s="91"/>
      <c r="B2" s="92"/>
      <c r="C2" s="92"/>
      <c r="D2" s="92"/>
      <c r="E2" s="92"/>
      <c r="F2" s="92"/>
      <c r="G2" s="94" t="s">
        <v>81</v>
      </c>
      <c r="H2" s="92"/>
      <c r="I2" s="92"/>
      <c r="J2" s="92"/>
      <c r="K2" s="92"/>
      <c r="L2" s="92"/>
      <c r="M2" s="92"/>
      <c r="N2" s="92"/>
      <c r="O2" s="92"/>
      <c r="P2" s="92"/>
      <c r="Q2" s="92"/>
      <c r="R2" s="92"/>
      <c r="S2" s="93"/>
    </row>
    <row r="3" spans="1:19" ht="12" hidden="1" customHeight="1" x14ac:dyDescent="0.2">
      <c r="A3" s="95"/>
      <c r="B3" s="96"/>
      <c r="C3" s="96"/>
      <c r="D3" s="96"/>
      <c r="E3" s="96"/>
      <c r="F3" s="96"/>
      <c r="G3" s="96"/>
      <c r="H3" s="96"/>
      <c r="I3" s="96"/>
      <c r="J3" s="96"/>
      <c r="K3" s="96"/>
      <c r="L3" s="96"/>
      <c r="M3" s="96"/>
      <c r="N3" s="96"/>
      <c r="O3" s="96"/>
      <c r="P3" s="96"/>
      <c r="Q3" s="96"/>
      <c r="R3" s="96"/>
      <c r="S3" s="97"/>
    </row>
    <row r="4" spans="1:19" ht="8.25" customHeight="1" x14ac:dyDescent="0.2">
      <c r="A4" s="2"/>
      <c r="B4" s="3"/>
      <c r="C4" s="3"/>
      <c r="D4" s="3"/>
      <c r="E4" s="3"/>
      <c r="F4" s="3"/>
      <c r="G4" s="3"/>
      <c r="H4" s="3"/>
      <c r="I4" s="3"/>
      <c r="J4" s="3"/>
      <c r="K4" s="3"/>
      <c r="L4" s="3"/>
      <c r="M4" s="3"/>
      <c r="N4" s="3"/>
      <c r="O4" s="3"/>
      <c r="P4" s="3"/>
      <c r="Q4" s="3"/>
      <c r="R4" s="3"/>
      <c r="S4" s="4"/>
    </row>
    <row r="5" spans="1:19" ht="24" customHeight="1" x14ac:dyDescent="0.2">
      <c r="A5" s="5"/>
      <c r="B5" s="1" t="s">
        <v>0</v>
      </c>
      <c r="C5" s="1"/>
      <c r="D5" s="1"/>
      <c r="E5" s="241" t="s">
        <v>251</v>
      </c>
      <c r="F5" s="242"/>
      <c r="G5" s="242"/>
      <c r="H5" s="242"/>
      <c r="I5" s="242"/>
      <c r="J5" s="243"/>
      <c r="K5" s="1"/>
      <c r="L5" s="1"/>
      <c r="M5" s="1"/>
      <c r="N5" s="1"/>
      <c r="O5" s="1" t="s">
        <v>1</v>
      </c>
      <c r="P5" s="98" t="s">
        <v>2</v>
      </c>
      <c r="Q5" s="99"/>
      <c r="R5" s="6"/>
      <c r="S5" s="7"/>
    </row>
    <row r="6" spans="1:19" ht="17.25" hidden="1" customHeight="1" x14ac:dyDescent="0.2">
      <c r="A6" s="5"/>
      <c r="B6" s="1" t="s">
        <v>3</v>
      </c>
      <c r="C6" s="1"/>
      <c r="D6" s="1"/>
      <c r="E6" s="100" t="s">
        <v>4</v>
      </c>
      <c r="F6" s="1"/>
      <c r="G6" s="1"/>
      <c r="H6" s="1"/>
      <c r="I6" s="1"/>
      <c r="J6" s="8"/>
      <c r="K6" s="1"/>
      <c r="L6" s="1"/>
      <c r="M6" s="1"/>
      <c r="N6" s="1"/>
      <c r="O6" s="1"/>
      <c r="P6" s="100"/>
      <c r="Q6" s="101"/>
      <c r="R6" s="8"/>
      <c r="S6" s="7"/>
    </row>
    <row r="7" spans="1:19" ht="24" customHeight="1" x14ac:dyDescent="0.2">
      <c r="A7" s="5"/>
      <c r="B7" s="1" t="s">
        <v>5</v>
      </c>
      <c r="C7" s="1"/>
      <c r="D7" s="1"/>
      <c r="E7" s="244" t="s">
        <v>133</v>
      </c>
      <c r="F7" s="245"/>
      <c r="G7" s="245"/>
      <c r="H7" s="245"/>
      <c r="I7" s="245"/>
      <c r="J7" s="246"/>
      <c r="K7" s="1"/>
      <c r="L7" s="1"/>
      <c r="M7" s="1"/>
      <c r="N7" s="1"/>
      <c r="O7" s="1" t="s">
        <v>6</v>
      </c>
      <c r="P7" s="100" t="s">
        <v>7</v>
      </c>
      <c r="Q7" s="101"/>
      <c r="R7" s="8"/>
      <c r="S7" s="7"/>
    </row>
    <row r="8" spans="1:19" ht="17.25" hidden="1" customHeight="1" x14ac:dyDescent="0.2">
      <c r="A8" s="5"/>
      <c r="B8" s="1" t="s">
        <v>8</v>
      </c>
      <c r="C8" s="1"/>
      <c r="D8" s="1"/>
      <c r="E8" s="100" t="s">
        <v>2</v>
      </c>
      <c r="F8" s="1"/>
      <c r="G8" s="1"/>
      <c r="H8" s="1"/>
      <c r="I8" s="1"/>
      <c r="J8" s="8"/>
      <c r="K8" s="1"/>
      <c r="L8" s="1"/>
      <c r="M8" s="1"/>
      <c r="N8" s="1"/>
      <c r="O8" s="1"/>
      <c r="P8" s="100"/>
      <c r="Q8" s="101"/>
      <c r="R8" s="8"/>
      <c r="S8" s="7"/>
    </row>
    <row r="9" spans="1:19" ht="24" customHeight="1" x14ac:dyDescent="0.2">
      <c r="A9" s="5"/>
      <c r="B9" s="1" t="s">
        <v>9</v>
      </c>
      <c r="C9" s="1"/>
      <c r="D9" s="1"/>
      <c r="E9" s="247" t="s">
        <v>296</v>
      </c>
      <c r="F9" s="248"/>
      <c r="G9" s="248"/>
      <c r="H9" s="248"/>
      <c r="I9" s="248"/>
      <c r="J9" s="249"/>
      <c r="K9" s="1"/>
      <c r="L9" s="1"/>
      <c r="M9" s="1"/>
      <c r="N9" s="1"/>
      <c r="O9" s="1" t="s">
        <v>10</v>
      </c>
      <c r="P9" s="250" t="s">
        <v>7</v>
      </c>
      <c r="Q9" s="251"/>
      <c r="R9" s="252"/>
      <c r="S9" s="7"/>
    </row>
    <row r="10" spans="1:19" ht="17.25" hidden="1" customHeight="1" x14ac:dyDescent="0.2">
      <c r="A10" s="5"/>
      <c r="B10" s="1" t="s">
        <v>11</v>
      </c>
      <c r="C10" s="1"/>
      <c r="D10" s="1"/>
      <c r="E10" s="1" t="s">
        <v>2</v>
      </c>
      <c r="F10" s="1"/>
      <c r="G10" s="1"/>
      <c r="H10" s="1"/>
      <c r="I10" s="1"/>
      <c r="J10" s="1"/>
      <c r="K10" s="1"/>
      <c r="L10" s="1"/>
      <c r="M10" s="1"/>
      <c r="N10" s="1"/>
      <c r="O10" s="1"/>
      <c r="P10" s="101"/>
      <c r="Q10" s="101"/>
      <c r="R10" s="1"/>
      <c r="S10" s="7"/>
    </row>
    <row r="11" spans="1:19" ht="17.25" hidden="1" customHeight="1" x14ac:dyDescent="0.2">
      <c r="A11" s="5"/>
      <c r="B11" s="1" t="s">
        <v>12</v>
      </c>
      <c r="C11" s="1"/>
      <c r="D11" s="1"/>
      <c r="E11" s="1" t="s">
        <v>2</v>
      </c>
      <c r="F11" s="1"/>
      <c r="G11" s="1"/>
      <c r="H11" s="1"/>
      <c r="I11" s="1"/>
      <c r="J11" s="1"/>
      <c r="K11" s="1"/>
      <c r="L11" s="1"/>
      <c r="M11" s="1"/>
      <c r="N11" s="1"/>
      <c r="O11" s="1"/>
      <c r="P11" s="101"/>
      <c r="Q11" s="101"/>
      <c r="R11" s="1"/>
      <c r="S11" s="7"/>
    </row>
    <row r="12" spans="1:19" ht="17.25" hidden="1" customHeight="1" x14ac:dyDescent="0.2">
      <c r="A12" s="5"/>
      <c r="B12" s="1" t="s">
        <v>13</v>
      </c>
      <c r="C12" s="1"/>
      <c r="D12" s="1"/>
      <c r="E12" s="1" t="s">
        <v>2</v>
      </c>
      <c r="F12" s="1"/>
      <c r="G12" s="1"/>
      <c r="H12" s="1"/>
      <c r="I12" s="1"/>
      <c r="J12" s="1"/>
      <c r="K12" s="1"/>
      <c r="L12" s="1"/>
      <c r="M12" s="1"/>
      <c r="N12" s="1"/>
      <c r="O12" s="1"/>
      <c r="P12" s="101"/>
      <c r="Q12" s="101"/>
      <c r="R12" s="1"/>
      <c r="S12" s="7"/>
    </row>
    <row r="13" spans="1:19" ht="17.25" hidden="1" customHeight="1" x14ac:dyDescent="0.2">
      <c r="A13" s="5"/>
      <c r="B13" s="1"/>
      <c r="C13" s="1"/>
      <c r="D13" s="1"/>
      <c r="E13" s="1" t="s">
        <v>2</v>
      </c>
      <c r="F13" s="1"/>
      <c r="G13" s="1"/>
      <c r="H13" s="1"/>
      <c r="I13" s="1"/>
      <c r="J13" s="1"/>
      <c r="K13" s="1"/>
      <c r="L13" s="1"/>
      <c r="M13" s="1"/>
      <c r="N13" s="1"/>
      <c r="O13" s="1"/>
      <c r="P13" s="101"/>
      <c r="Q13" s="101"/>
      <c r="R13" s="1"/>
      <c r="S13" s="7"/>
    </row>
    <row r="14" spans="1:19" ht="17.25" hidden="1" customHeight="1" x14ac:dyDescent="0.2">
      <c r="A14" s="5"/>
      <c r="B14" s="1"/>
      <c r="C14" s="1"/>
      <c r="D14" s="1"/>
      <c r="E14" s="1" t="s">
        <v>2</v>
      </c>
      <c r="F14" s="1"/>
      <c r="G14" s="1"/>
      <c r="H14" s="1"/>
      <c r="I14" s="1"/>
      <c r="J14" s="1"/>
      <c r="K14" s="1"/>
      <c r="L14" s="1"/>
      <c r="M14" s="1"/>
      <c r="N14" s="1"/>
      <c r="O14" s="1"/>
      <c r="P14" s="101"/>
      <c r="Q14" s="101"/>
      <c r="R14" s="1"/>
      <c r="S14" s="7"/>
    </row>
    <row r="15" spans="1:19" ht="17.25" hidden="1" customHeight="1" x14ac:dyDescent="0.2">
      <c r="A15" s="5"/>
      <c r="B15" s="1"/>
      <c r="C15" s="1"/>
      <c r="D15" s="1"/>
      <c r="E15" s="1" t="s">
        <v>2</v>
      </c>
      <c r="F15" s="1"/>
      <c r="G15" s="1"/>
      <c r="H15" s="1"/>
      <c r="I15" s="1"/>
      <c r="J15" s="1"/>
      <c r="K15" s="1"/>
      <c r="L15" s="1"/>
      <c r="M15" s="1"/>
      <c r="N15" s="1"/>
      <c r="O15" s="1"/>
      <c r="P15" s="101"/>
      <c r="Q15" s="101"/>
      <c r="R15" s="1"/>
      <c r="S15" s="7"/>
    </row>
    <row r="16" spans="1:19" ht="17.25" hidden="1" customHeight="1" x14ac:dyDescent="0.2">
      <c r="A16" s="5"/>
      <c r="B16" s="1"/>
      <c r="C16" s="1"/>
      <c r="D16" s="1"/>
      <c r="E16" s="1" t="s">
        <v>2</v>
      </c>
      <c r="F16" s="1"/>
      <c r="G16" s="1"/>
      <c r="H16" s="1"/>
      <c r="I16" s="1"/>
      <c r="J16" s="1"/>
      <c r="K16" s="1"/>
      <c r="L16" s="1"/>
      <c r="M16" s="1"/>
      <c r="N16" s="1"/>
      <c r="O16" s="1"/>
      <c r="P16" s="101"/>
      <c r="Q16" s="101"/>
      <c r="R16" s="1"/>
      <c r="S16" s="7"/>
    </row>
    <row r="17" spans="1:19" ht="17.25" hidden="1" customHeight="1" x14ac:dyDescent="0.2">
      <c r="A17" s="5"/>
      <c r="B17" s="1"/>
      <c r="C17" s="1"/>
      <c r="D17" s="1"/>
      <c r="E17" s="1" t="s">
        <v>2</v>
      </c>
      <c r="F17" s="1"/>
      <c r="G17" s="1"/>
      <c r="H17" s="1"/>
      <c r="I17" s="1"/>
      <c r="J17" s="1"/>
      <c r="K17" s="1"/>
      <c r="L17" s="1"/>
      <c r="M17" s="1"/>
      <c r="N17" s="1"/>
      <c r="O17" s="1"/>
      <c r="P17" s="101"/>
      <c r="Q17" s="101"/>
      <c r="R17" s="1"/>
      <c r="S17" s="7"/>
    </row>
    <row r="18" spans="1:19" ht="17.25" hidden="1" customHeight="1" x14ac:dyDescent="0.2">
      <c r="A18" s="5"/>
      <c r="B18" s="1"/>
      <c r="C18" s="1"/>
      <c r="D18" s="1"/>
      <c r="E18" s="1" t="s">
        <v>2</v>
      </c>
      <c r="F18" s="1"/>
      <c r="G18" s="1"/>
      <c r="H18" s="1"/>
      <c r="I18" s="1"/>
      <c r="J18" s="1"/>
      <c r="K18" s="1"/>
      <c r="L18" s="1"/>
      <c r="M18" s="1"/>
      <c r="N18" s="1"/>
      <c r="O18" s="1"/>
      <c r="P18" s="101"/>
      <c r="Q18" s="101"/>
      <c r="R18" s="1"/>
      <c r="S18" s="7"/>
    </row>
    <row r="19" spans="1:19" ht="17.25" hidden="1" customHeight="1" x14ac:dyDescent="0.2">
      <c r="A19" s="5"/>
      <c r="B19" s="1"/>
      <c r="C19" s="1"/>
      <c r="D19" s="1"/>
      <c r="E19" s="1" t="s">
        <v>2</v>
      </c>
      <c r="F19" s="1"/>
      <c r="G19" s="1"/>
      <c r="H19" s="1"/>
      <c r="I19" s="1"/>
      <c r="J19" s="1"/>
      <c r="K19" s="1"/>
      <c r="L19" s="1"/>
      <c r="M19" s="1"/>
      <c r="N19" s="1"/>
      <c r="O19" s="1"/>
      <c r="P19" s="101"/>
      <c r="Q19" s="101"/>
      <c r="R19" s="1"/>
      <c r="S19" s="7"/>
    </row>
    <row r="20" spans="1:19" ht="17.25" hidden="1" customHeight="1" x14ac:dyDescent="0.2">
      <c r="A20" s="5"/>
      <c r="B20" s="1"/>
      <c r="C20" s="1"/>
      <c r="D20" s="1"/>
      <c r="E20" s="1" t="s">
        <v>2</v>
      </c>
      <c r="F20" s="1"/>
      <c r="G20" s="1"/>
      <c r="H20" s="1"/>
      <c r="I20" s="1"/>
      <c r="J20" s="1"/>
      <c r="K20" s="1"/>
      <c r="L20" s="1"/>
      <c r="M20" s="1"/>
      <c r="N20" s="1"/>
      <c r="O20" s="1"/>
      <c r="P20" s="101"/>
      <c r="Q20" s="101"/>
      <c r="R20" s="1"/>
      <c r="S20" s="7"/>
    </row>
    <row r="21" spans="1:19" ht="17.25" hidden="1" customHeight="1" x14ac:dyDescent="0.2">
      <c r="A21" s="5"/>
      <c r="B21" s="1"/>
      <c r="C21" s="1"/>
      <c r="D21" s="1"/>
      <c r="E21" s="1" t="s">
        <v>2</v>
      </c>
      <c r="F21" s="1"/>
      <c r="G21" s="1"/>
      <c r="H21" s="1"/>
      <c r="I21" s="1"/>
      <c r="J21" s="1"/>
      <c r="K21" s="1"/>
      <c r="L21" s="1"/>
      <c r="M21" s="1"/>
      <c r="N21" s="1"/>
      <c r="O21" s="1"/>
      <c r="P21" s="101"/>
      <c r="Q21" s="101"/>
      <c r="R21" s="1"/>
      <c r="S21" s="7"/>
    </row>
    <row r="22" spans="1:19" ht="17.25" hidden="1" customHeight="1" x14ac:dyDescent="0.2">
      <c r="A22" s="5"/>
      <c r="B22" s="1"/>
      <c r="C22" s="1"/>
      <c r="D22" s="1"/>
      <c r="E22" s="1" t="s">
        <v>2</v>
      </c>
      <c r="F22" s="1"/>
      <c r="G22" s="1"/>
      <c r="H22" s="1"/>
      <c r="I22" s="1"/>
      <c r="J22" s="1"/>
      <c r="K22" s="1"/>
      <c r="L22" s="1"/>
      <c r="M22" s="1"/>
      <c r="N22" s="1"/>
      <c r="O22" s="1"/>
      <c r="P22" s="101"/>
      <c r="Q22" s="101"/>
      <c r="R22" s="1"/>
      <c r="S22" s="7"/>
    </row>
    <row r="23" spans="1:19" ht="17.25" hidden="1" customHeight="1" x14ac:dyDescent="0.2">
      <c r="A23" s="5"/>
      <c r="B23" s="1"/>
      <c r="C23" s="1"/>
      <c r="D23" s="1"/>
      <c r="E23" s="1" t="s">
        <v>2</v>
      </c>
      <c r="F23" s="1"/>
      <c r="G23" s="1"/>
      <c r="H23" s="1"/>
      <c r="I23" s="1"/>
      <c r="J23" s="1"/>
      <c r="K23" s="1"/>
      <c r="L23" s="1"/>
      <c r="M23" s="1"/>
      <c r="N23" s="1"/>
      <c r="O23" s="1"/>
      <c r="P23" s="101"/>
      <c r="Q23" s="101"/>
      <c r="R23" s="1"/>
      <c r="S23" s="7"/>
    </row>
    <row r="24" spans="1:19" ht="17.25" hidden="1" customHeight="1" x14ac:dyDescent="0.2">
      <c r="A24" s="5"/>
      <c r="B24" s="1"/>
      <c r="C24" s="1"/>
      <c r="D24" s="1"/>
      <c r="E24" s="1" t="s">
        <v>2</v>
      </c>
      <c r="F24" s="1"/>
      <c r="G24" s="1"/>
      <c r="H24" s="1"/>
      <c r="I24" s="1"/>
      <c r="J24" s="1"/>
      <c r="K24" s="1"/>
      <c r="L24" s="1"/>
      <c r="M24" s="1"/>
      <c r="N24" s="1"/>
      <c r="O24" s="1"/>
      <c r="P24" s="101"/>
      <c r="Q24" s="101"/>
      <c r="R24" s="1"/>
      <c r="S24" s="7"/>
    </row>
    <row r="25" spans="1:19" ht="17.850000000000001" customHeight="1" x14ac:dyDescent="0.2">
      <c r="A25" s="5"/>
      <c r="B25" s="1"/>
      <c r="C25" s="1"/>
      <c r="D25" s="1"/>
      <c r="E25" s="1"/>
      <c r="F25" s="1"/>
      <c r="G25" s="1"/>
      <c r="H25" s="1"/>
      <c r="I25" s="1"/>
      <c r="J25" s="1"/>
      <c r="K25" s="1"/>
      <c r="L25" s="1"/>
      <c r="M25" s="1"/>
      <c r="N25" s="1"/>
      <c r="O25" s="1" t="s">
        <v>14</v>
      </c>
      <c r="P25" s="1" t="s">
        <v>15</v>
      </c>
      <c r="Q25" s="1"/>
      <c r="R25" s="1"/>
      <c r="S25" s="7"/>
    </row>
    <row r="26" spans="1:19" ht="17.850000000000001" customHeight="1" x14ac:dyDescent="0.2">
      <c r="A26" s="5"/>
      <c r="B26" s="1" t="s">
        <v>16</v>
      </c>
      <c r="C26" s="1"/>
      <c r="D26" s="1"/>
      <c r="E26" s="98" t="s">
        <v>132</v>
      </c>
      <c r="F26" s="9"/>
      <c r="G26" s="9"/>
      <c r="H26" s="9"/>
      <c r="I26" s="9"/>
      <c r="J26" s="6"/>
      <c r="K26" s="1"/>
      <c r="L26" s="1"/>
      <c r="M26" s="1"/>
      <c r="N26" s="1"/>
      <c r="O26" s="102" t="s">
        <v>7</v>
      </c>
      <c r="P26" s="103" t="s">
        <v>7</v>
      </c>
      <c r="Q26" s="104"/>
      <c r="R26" s="10"/>
      <c r="S26" s="7"/>
    </row>
    <row r="27" spans="1:19" ht="17.850000000000001" customHeight="1" x14ac:dyDescent="0.2">
      <c r="A27" s="5"/>
      <c r="B27" s="1" t="s">
        <v>17</v>
      </c>
      <c r="C27" s="1"/>
      <c r="D27" s="1"/>
      <c r="E27" s="100" t="s">
        <v>105</v>
      </c>
      <c r="F27" s="1"/>
      <c r="G27" s="1"/>
      <c r="H27" s="1"/>
      <c r="I27" s="1"/>
      <c r="J27" s="8"/>
      <c r="K27" s="1"/>
      <c r="L27" s="1"/>
      <c r="M27" s="1"/>
      <c r="N27" s="1"/>
      <c r="O27" s="102" t="s">
        <v>7</v>
      </c>
      <c r="P27" s="103" t="s">
        <v>7</v>
      </c>
      <c r="Q27" s="104"/>
      <c r="R27" s="10"/>
      <c r="S27" s="7"/>
    </row>
    <row r="28" spans="1:19" ht="17.850000000000001" customHeight="1" x14ac:dyDescent="0.2">
      <c r="A28" s="5"/>
      <c r="B28" s="1" t="s">
        <v>18</v>
      </c>
      <c r="C28" s="1"/>
      <c r="D28" s="1"/>
      <c r="E28" s="100" t="s">
        <v>2</v>
      </c>
      <c r="F28" s="1"/>
      <c r="G28" s="1"/>
      <c r="H28" s="1"/>
      <c r="I28" s="1"/>
      <c r="J28" s="8"/>
      <c r="K28" s="1"/>
      <c r="L28" s="1"/>
      <c r="M28" s="1"/>
      <c r="N28" s="1"/>
      <c r="O28" s="102" t="s">
        <v>7</v>
      </c>
      <c r="P28" s="103" t="s">
        <v>7</v>
      </c>
      <c r="Q28" s="104"/>
      <c r="R28" s="10"/>
      <c r="S28" s="7"/>
    </row>
    <row r="29" spans="1:19" ht="17.850000000000001" customHeight="1" x14ac:dyDescent="0.2">
      <c r="A29" s="5"/>
      <c r="B29" s="1"/>
      <c r="C29" s="1"/>
      <c r="D29" s="1"/>
      <c r="E29" s="105" t="s">
        <v>7</v>
      </c>
      <c r="F29" s="11"/>
      <c r="G29" s="11"/>
      <c r="H29" s="11"/>
      <c r="I29" s="11"/>
      <c r="J29" s="12"/>
      <c r="K29" s="1"/>
      <c r="L29" s="1"/>
      <c r="M29" s="1"/>
      <c r="N29" s="1"/>
      <c r="O29" s="101"/>
      <c r="P29" s="101"/>
      <c r="Q29" s="101"/>
      <c r="R29" s="1"/>
      <c r="S29" s="7"/>
    </row>
    <row r="30" spans="1:19" ht="17.850000000000001" customHeight="1" x14ac:dyDescent="0.2">
      <c r="A30" s="5"/>
      <c r="B30" s="1"/>
      <c r="C30" s="1"/>
      <c r="D30" s="1"/>
      <c r="E30" s="101" t="s">
        <v>19</v>
      </c>
      <c r="F30" s="1"/>
      <c r="G30" s="1" t="s">
        <v>20</v>
      </c>
      <c r="H30" s="1"/>
      <c r="I30" s="1"/>
      <c r="J30" s="1"/>
      <c r="K30" s="1"/>
      <c r="L30" s="1"/>
      <c r="M30" s="1"/>
      <c r="N30" s="1"/>
      <c r="O30" s="101" t="s">
        <v>21</v>
      </c>
      <c r="P30" s="101"/>
      <c r="Q30" s="101"/>
      <c r="R30" s="13"/>
      <c r="S30" s="7"/>
    </row>
    <row r="31" spans="1:19" ht="17.850000000000001" customHeight="1" x14ac:dyDescent="0.2">
      <c r="A31" s="5"/>
      <c r="B31" s="1"/>
      <c r="C31" s="1"/>
      <c r="D31" s="1"/>
      <c r="E31" s="102" t="s">
        <v>7</v>
      </c>
      <c r="F31" s="1"/>
      <c r="G31" s="103" t="s">
        <v>105</v>
      </c>
      <c r="H31" s="14"/>
      <c r="I31" s="106"/>
      <c r="J31" s="1"/>
      <c r="K31" s="1"/>
      <c r="L31" s="1"/>
      <c r="M31" s="1"/>
      <c r="N31" s="1"/>
      <c r="O31" s="107" t="s">
        <v>289</v>
      </c>
      <c r="P31" s="101"/>
      <c r="Q31" s="101"/>
      <c r="R31" s="13"/>
      <c r="S31" s="7"/>
    </row>
    <row r="32" spans="1:19" ht="8.25" customHeight="1" x14ac:dyDescent="0.2">
      <c r="A32" s="15"/>
      <c r="B32" s="16"/>
      <c r="C32" s="16"/>
      <c r="D32" s="16"/>
      <c r="E32" s="16"/>
      <c r="F32" s="16"/>
      <c r="G32" s="16"/>
      <c r="H32" s="16"/>
      <c r="I32" s="16"/>
      <c r="J32" s="16"/>
      <c r="K32" s="16"/>
      <c r="L32" s="16"/>
      <c r="M32" s="16"/>
      <c r="N32" s="16"/>
      <c r="O32" s="16"/>
      <c r="P32" s="16"/>
      <c r="Q32" s="16"/>
      <c r="R32" s="16"/>
      <c r="S32" s="17"/>
    </row>
    <row r="33" spans="1:19" ht="20.25" customHeight="1" x14ac:dyDescent="0.2">
      <c r="A33" s="18"/>
      <c r="B33" s="19"/>
      <c r="C33" s="19"/>
      <c r="D33" s="19"/>
      <c r="E33" s="20" t="s">
        <v>22</v>
      </c>
      <c r="F33" s="19"/>
      <c r="G33" s="19"/>
      <c r="H33" s="19"/>
      <c r="I33" s="19"/>
      <c r="J33" s="19"/>
      <c r="K33" s="19"/>
      <c r="L33" s="19"/>
      <c r="M33" s="19"/>
      <c r="N33" s="19"/>
      <c r="O33" s="19"/>
      <c r="P33" s="19"/>
      <c r="Q33" s="19"/>
      <c r="R33" s="19"/>
      <c r="S33" s="21"/>
    </row>
    <row r="34" spans="1:19" ht="20.25" customHeight="1" x14ac:dyDescent="0.2">
      <c r="A34" s="22" t="s">
        <v>23</v>
      </c>
      <c r="B34" s="23"/>
      <c r="C34" s="23"/>
      <c r="D34" s="24"/>
      <c r="E34" s="25" t="s">
        <v>24</v>
      </c>
      <c r="F34" s="24"/>
      <c r="G34" s="25" t="s">
        <v>25</v>
      </c>
      <c r="H34" s="23"/>
      <c r="I34" s="24"/>
      <c r="J34" s="25" t="s">
        <v>26</v>
      </c>
      <c r="K34" s="23"/>
      <c r="L34" s="25" t="s">
        <v>27</v>
      </c>
      <c r="M34" s="23"/>
      <c r="N34" s="23"/>
      <c r="O34" s="24"/>
      <c r="P34" s="25" t="s">
        <v>28</v>
      </c>
      <c r="Q34" s="23"/>
      <c r="R34" s="23"/>
      <c r="S34" s="26"/>
    </row>
    <row r="35" spans="1:19" ht="20.25" customHeight="1" x14ac:dyDescent="0.2">
      <c r="A35" s="108"/>
      <c r="B35" s="109"/>
      <c r="C35" s="109"/>
      <c r="D35" s="110">
        <v>0</v>
      </c>
      <c r="E35" s="111">
        <f>IF(D35=0,0,R49/D35)</f>
        <v>0</v>
      </c>
      <c r="F35" s="112"/>
      <c r="G35" s="113"/>
      <c r="H35" s="109"/>
      <c r="I35" s="110">
        <v>0</v>
      </c>
      <c r="J35" s="111">
        <f>IF(I35=0,0,R49/I35)</f>
        <v>0</v>
      </c>
      <c r="K35" s="114"/>
      <c r="L35" s="113"/>
      <c r="M35" s="109"/>
      <c r="N35" s="109"/>
      <c r="O35" s="110">
        <v>0</v>
      </c>
      <c r="P35" s="113"/>
      <c r="Q35" s="109"/>
      <c r="R35" s="115">
        <f>IF(O35=0,0,R49/O35)</f>
        <v>0</v>
      </c>
      <c r="S35" s="116"/>
    </row>
    <row r="36" spans="1:19" ht="20.25" customHeight="1" x14ac:dyDescent="0.2">
      <c r="A36" s="18"/>
      <c r="B36" s="19"/>
      <c r="C36" s="19"/>
      <c r="D36" s="19"/>
      <c r="E36" s="20" t="s">
        <v>29</v>
      </c>
      <c r="F36" s="19"/>
      <c r="G36" s="19"/>
      <c r="H36" s="19"/>
      <c r="I36" s="19"/>
      <c r="J36" s="27" t="s">
        <v>30</v>
      </c>
      <c r="K36" s="19"/>
      <c r="L36" s="19"/>
      <c r="M36" s="19"/>
      <c r="N36" s="19"/>
      <c r="O36" s="19"/>
      <c r="P36" s="19"/>
      <c r="Q36" s="19"/>
      <c r="R36" s="19"/>
      <c r="S36" s="21"/>
    </row>
    <row r="37" spans="1:19" ht="20.25" customHeight="1" x14ac:dyDescent="0.2">
      <c r="A37" s="28" t="s">
        <v>31</v>
      </c>
      <c r="B37" s="29"/>
      <c r="C37" s="30" t="s">
        <v>32</v>
      </c>
      <c r="D37" s="31"/>
      <c r="E37" s="31"/>
      <c r="F37" s="32"/>
      <c r="G37" s="28" t="s">
        <v>33</v>
      </c>
      <c r="H37" s="33"/>
      <c r="I37" s="30" t="s">
        <v>34</v>
      </c>
      <c r="J37" s="31"/>
      <c r="K37" s="31"/>
      <c r="L37" s="28" t="s">
        <v>35</v>
      </c>
      <c r="M37" s="33"/>
      <c r="N37" s="30" t="s">
        <v>36</v>
      </c>
      <c r="O37" s="31"/>
      <c r="P37" s="31"/>
      <c r="Q37" s="31"/>
      <c r="R37" s="31"/>
      <c r="S37" s="32"/>
    </row>
    <row r="38" spans="1:19" ht="20.25" customHeight="1" x14ac:dyDescent="0.2">
      <c r="A38" s="34">
        <v>1</v>
      </c>
      <c r="B38" s="35" t="s">
        <v>37</v>
      </c>
      <c r="C38" s="6"/>
      <c r="D38" s="36"/>
      <c r="E38" s="117">
        <v>0</v>
      </c>
      <c r="F38" s="37"/>
      <c r="G38" s="34">
        <v>10</v>
      </c>
      <c r="H38" s="38" t="s">
        <v>38</v>
      </c>
      <c r="I38" s="10"/>
      <c r="J38" s="118">
        <v>0</v>
      </c>
      <c r="K38" s="119"/>
      <c r="L38" s="34">
        <v>14</v>
      </c>
      <c r="M38" s="103" t="s">
        <v>39</v>
      </c>
      <c r="N38" s="14"/>
      <c r="O38" s="14"/>
      <c r="P38" s="120" t="str">
        <f>M51</f>
        <v>21</v>
      </c>
      <c r="Q38" s="121" t="s">
        <v>41</v>
      </c>
      <c r="R38" s="117">
        <f>(E38+E40+E42)*0.025</f>
        <v>0</v>
      </c>
      <c r="S38" s="39"/>
    </row>
    <row r="39" spans="1:19" ht="20.25" customHeight="1" x14ac:dyDescent="0.2">
      <c r="A39" s="34">
        <v>2</v>
      </c>
      <c r="B39" s="40"/>
      <c r="C39" s="12"/>
      <c r="D39" s="36"/>
      <c r="E39" s="117"/>
      <c r="F39" s="37"/>
      <c r="G39" s="34">
        <v>11</v>
      </c>
      <c r="H39" s="1" t="s">
        <v>42</v>
      </c>
      <c r="I39" s="36"/>
      <c r="J39" s="118">
        <v>0</v>
      </c>
      <c r="K39" s="119"/>
      <c r="L39" s="34">
        <v>15</v>
      </c>
      <c r="M39" s="103" t="s">
        <v>95</v>
      </c>
      <c r="N39" s="14"/>
      <c r="O39" s="14"/>
      <c r="P39" s="120" t="str">
        <f>M51</f>
        <v>21</v>
      </c>
      <c r="Q39" s="121" t="s">
        <v>41</v>
      </c>
      <c r="R39" s="117">
        <v>0</v>
      </c>
      <c r="S39" s="39"/>
    </row>
    <row r="40" spans="1:19" ht="20.25" customHeight="1" x14ac:dyDescent="0.2">
      <c r="A40" s="34">
        <v>3</v>
      </c>
      <c r="B40" s="35" t="s">
        <v>43</v>
      </c>
      <c r="C40" s="6"/>
      <c r="D40" s="36"/>
      <c r="E40" s="117">
        <v>0</v>
      </c>
      <c r="F40" s="37"/>
      <c r="G40" s="34">
        <v>12</v>
      </c>
      <c r="H40" s="38" t="s">
        <v>44</v>
      </c>
      <c r="I40" s="10"/>
      <c r="J40" s="118">
        <v>0</v>
      </c>
      <c r="K40" s="119"/>
      <c r="L40" s="34">
        <v>16</v>
      </c>
      <c r="M40" s="103" t="s">
        <v>45</v>
      </c>
      <c r="N40" s="14"/>
      <c r="O40" s="14"/>
      <c r="P40" s="120" t="str">
        <f>M51</f>
        <v>21</v>
      </c>
      <c r="Q40" s="121" t="s">
        <v>41</v>
      </c>
      <c r="R40" s="117">
        <v>0</v>
      </c>
      <c r="S40" s="39"/>
    </row>
    <row r="41" spans="1:19" ht="20.25" customHeight="1" x14ac:dyDescent="0.2">
      <c r="A41" s="34">
        <v>4</v>
      </c>
      <c r="B41" s="40"/>
      <c r="C41" s="12"/>
      <c r="D41" s="36"/>
      <c r="E41" s="117"/>
      <c r="F41" s="37"/>
      <c r="G41" s="34"/>
      <c r="H41" s="38"/>
      <c r="I41" s="10"/>
      <c r="J41" s="118"/>
      <c r="K41" s="119"/>
      <c r="L41" s="34">
        <v>17</v>
      </c>
      <c r="M41" s="103" t="s">
        <v>46</v>
      </c>
      <c r="N41" s="14"/>
      <c r="O41" s="14"/>
      <c r="P41" s="120" t="str">
        <f>M51</f>
        <v>21</v>
      </c>
      <c r="Q41" s="121" t="s">
        <v>41</v>
      </c>
      <c r="R41" s="117">
        <f>(E38+E40+E42)*0.04</f>
        <v>0</v>
      </c>
      <c r="S41" s="39"/>
    </row>
    <row r="42" spans="1:19" ht="20.25" customHeight="1" x14ac:dyDescent="0.2">
      <c r="A42" s="34">
        <v>5</v>
      </c>
      <c r="B42" s="35" t="s">
        <v>94</v>
      </c>
      <c r="C42" s="6"/>
      <c r="D42" s="36"/>
      <c r="E42" s="117">
        <f>Rekapitulace!C25</f>
        <v>0</v>
      </c>
      <c r="F42" s="71"/>
      <c r="G42" s="41"/>
      <c r="H42" s="14"/>
      <c r="I42" s="10"/>
      <c r="J42" s="122"/>
      <c r="K42" s="123"/>
      <c r="L42" s="34">
        <v>18</v>
      </c>
      <c r="M42" s="103" t="s">
        <v>47</v>
      </c>
      <c r="N42" s="14"/>
      <c r="O42" s="14"/>
      <c r="P42" s="120">
        <f>M53</f>
        <v>0</v>
      </c>
      <c r="Q42" s="121" t="s">
        <v>41</v>
      </c>
      <c r="R42" s="117">
        <v>0</v>
      </c>
      <c r="S42" s="7"/>
    </row>
    <row r="43" spans="1:19" ht="20.25" customHeight="1" x14ac:dyDescent="0.2">
      <c r="A43" s="34">
        <v>6</v>
      </c>
      <c r="B43" s="40"/>
      <c r="C43" s="12"/>
      <c r="D43" s="36"/>
      <c r="E43" s="117"/>
      <c r="F43" s="71"/>
      <c r="G43" s="41"/>
      <c r="H43" s="14"/>
      <c r="I43" s="10"/>
      <c r="J43" s="122"/>
      <c r="K43" s="123"/>
      <c r="L43" s="34">
        <v>19</v>
      </c>
      <c r="M43" s="38" t="s">
        <v>48</v>
      </c>
      <c r="N43" s="14"/>
      <c r="O43" s="14"/>
      <c r="P43" s="14"/>
      <c r="Q43" s="10"/>
      <c r="R43" s="117">
        <v>0</v>
      </c>
      <c r="S43" s="7"/>
    </row>
    <row r="44" spans="1:19" ht="20.25" customHeight="1" x14ac:dyDescent="0.2">
      <c r="A44" s="34">
        <v>7</v>
      </c>
      <c r="B44" s="35" t="s">
        <v>89</v>
      </c>
      <c r="C44" s="6"/>
      <c r="D44" s="36"/>
      <c r="E44" s="117">
        <f>Rekapitulace!C14</f>
        <v>0</v>
      </c>
      <c r="F44" s="71"/>
      <c r="G44" s="41"/>
      <c r="H44" s="14"/>
      <c r="I44" s="10"/>
      <c r="J44" s="122"/>
      <c r="K44" s="123"/>
      <c r="L44" s="34"/>
      <c r="M44" s="38"/>
      <c r="N44" s="14"/>
      <c r="O44" s="14"/>
      <c r="P44" s="14"/>
      <c r="Q44" s="10"/>
      <c r="R44" s="117"/>
      <c r="S44" s="7"/>
    </row>
    <row r="45" spans="1:19" ht="20.25" customHeight="1" x14ac:dyDescent="0.2">
      <c r="A45" s="34">
        <v>8</v>
      </c>
      <c r="B45" s="40"/>
      <c r="C45" s="12"/>
      <c r="D45" s="36"/>
      <c r="E45" s="117"/>
      <c r="F45" s="71"/>
      <c r="G45" s="41"/>
      <c r="H45" s="14"/>
      <c r="I45" s="10"/>
      <c r="J45" s="123"/>
      <c r="K45" s="123"/>
      <c r="L45" s="34"/>
      <c r="M45" s="38"/>
      <c r="N45" s="14"/>
      <c r="O45" s="14"/>
      <c r="P45" s="14"/>
      <c r="Q45" s="10"/>
      <c r="R45" s="117"/>
      <c r="S45" s="7"/>
    </row>
    <row r="46" spans="1:19" ht="20.25" customHeight="1" x14ac:dyDescent="0.2">
      <c r="A46" s="34">
        <v>9</v>
      </c>
      <c r="B46" s="42" t="s">
        <v>90</v>
      </c>
      <c r="C46" s="14"/>
      <c r="D46" s="10"/>
      <c r="E46" s="124">
        <f>SUM(E38:E45)</f>
        <v>0</v>
      </c>
      <c r="F46" s="43"/>
      <c r="G46" s="34">
        <v>13</v>
      </c>
      <c r="H46" s="42" t="s">
        <v>91</v>
      </c>
      <c r="I46" s="10"/>
      <c r="J46" s="125">
        <f>SUM(J38:J41)</f>
        <v>0</v>
      </c>
      <c r="K46" s="126"/>
      <c r="L46" s="34">
        <v>20</v>
      </c>
      <c r="M46" s="35" t="s">
        <v>92</v>
      </c>
      <c r="N46" s="9"/>
      <c r="O46" s="9"/>
      <c r="P46" s="9"/>
      <c r="Q46" s="44"/>
      <c r="R46" s="124">
        <f>SUM(R38:R43)</f>
        <v>0</v>
      </c>
      <c r="S46" s="21"/>
    </row>
    <row r="47" spans="1:19" ht="20.25" customHeight="1" x14ac:dyDescent="0.2">
      <c r="A47" s="45">
        <v>21</v>
      </c>
      <c r="B47" s="46" t="s">
        <v>49</v>
      </c>
      <c r="C47" s="47"/>
      <c r="D47" s="48"/>
      <c r="E47" s="127">
        <v>0</v>
      </c>
      <c r="F47" s="49"/>
      <c r="G47" s="45">
        <v>22</v>
      </c>
      <c r="H47" s="46" t="s">
        <v>50</v>
      </c>
      <c r="I47" s="48"/>
      <c r="J47" s="128">
        <f>(E38+E40+E42)*0.03</f>
        <v>0</v>
      </c>
      <c r="K47" s="129" t="str">
        <f>M51</f>
        <v>21</v>
      </c>
      <c r="L47" s="45">
        <v>23</v>
      </c>
      <c r="M47" s="46" t="s">
        <v>51</v>
      </c>
      <c r="N47" s="47"/>
      <c r="O47" s="47"/>
      <c r="P47" s="47"/>
      <c r="Q47" s="48"/>
      <c r="R47" s="127">
        <v>0</v>
      </c>
      <c r="S47" s="17"/>
    </row>
    <row r="48" spans="1:19" ht="20.25" customHeight="1" x14ac:dyDescent="0.2">
      <c r="A48" s="50" t="s">
        <v>17</v>
      </c>
      <c r="B48" s="3"/>
      <c r="C48" s="3"/>
      <c r="D48" s="3"/>
      <c r="E48" s="3"/>
      <c r="F48" s="51"/>
      <c r="G48" s="52"/>
      <c r="H48" s="3"/>
      <c r="I48" s="3"/>
      <c r="J48" s="3"/>
      <c r="K48" s="3"/>
      <c r="L48" s="53" t="s">
        <v>52</v>
      </c>
      <c r="M48" s="24"/>
      <c r="N48" s="30" t="s">
        <v>53</v>
      </c>
      <c r="O48" s="23"/>
      <c r="P48" s="23"/>
      <c r="Q48" s="23"/>
      <c r="R48" s="23"/>
      <c r="S48" s="26"/>
    </row>
    <row r="49" spans="1:19" ht="20.25" customHeight="1" x14ac:dyDescent="0.2">
      <c r="A49" s="5"/>
      <c r="B49" s="1"/>
      <c r="C49" s="1"/>
      <c r="D49" s="1"/>
      <c r="E49" s="1"/>
      <c r="F49" s="8"/>
      <c r="G49" s="54"/>
      <c r="H49" s="1"/>
      <c r="I49" s="1"/>
      <c r="J49" s="1"/>
      <c r="K49" s="1"/>
      <c r="L49" s="34">
        <v>24</v>
      </c>
      <c r="M49" s="38" t="s">
        <v>93</v>
      </c>
      <c r="N49" s="14"/>
      <c r="O49" s="14"/>
      <c r="P49" s="14"/>
      <c r="Q49" s="39"/>
      <c r="R49" s="124">
        <f>ROUND(E46+J46+R46+E47+J47+R47,2)</f>
        <v>0</v>
      </c>
      <c r="S49" s="55">
        <f>E46+J46+R46+E47+J47+R47</f>
        <v>0</v>
      </c>
    </row>
    <row r="50" spans="1:19" ht="20.25" customHeight="1" x14ac:dyDescent="0.2">
      <c r="A50" s="56" t="s">
        <v>54</v>
      </c>
      <c r="B50" s="11"/>
      <c r="C50" s="11"/>
      <c r="D50" s="11"/>
      <c r="E50" s="11"/>
      <c r="F50" s="12"/>
      <c r="G50" s="57" t="s">
        <v>55</v>
      </c>
      <c r="H50" s="11"/>
      <c r="I50" s="11"/>
      <c r="J50" s="11"/>
      <c r="K50" s="11"/>
      <c r="L50" s="34">
        <v>25</v>
      </c>
      <c r="M50" s="237">
        <v>12</v>
      </c>
      <c r="N50" s="12" t="s">
        <v>41</v>
      </c>
      <c r="O50" s="130">
        <f>ROUND(R49-O51,2)</f>
        <v>0</v>
      </c>
      <c r="P50" s="14" t="s">
        <v>56</v>
      </c>
      <c r="Q50" s="10"/>
      <c r="R50" s="131">
        <f>ROUND(O50*M50/100,2)</f>
        <v>0</v>
      </c>
      <c r="S50" s="58">
        <f>O50*M50/100</f>
        <v>0</v>
      </c>
    </row>
    <row r="51" spans="1:19" ht="20.25" customHeight="1" thickBot="1" x14ac:dyDescent="0.25">
      <c r="A51" s="59" t="s">
        <v>16</v>
      </c>
      <c r="B51" s="9"/>
      <c r="C51" s="9"/>
      <c r="D51" s="9"/>
      <c r="E51" s="9"/>
      <c r="F51" s="6"/>
      <c r="G51" s="60"/>
      <c r="H51" s="9"/>
      <c r="I51" s="9"/>
      <c r="J51" s="9"/>
      <c r="K51" s="9"/>
      <c r="L51" s="34">
        <v>26</v>
      </c>
      <c r="M51" s="132" t="s">
        <v>40</v>
      </c>
      <c r="N51" s="10" t="s">
        <v>41</v>
      </c>
      <c r="O51" s="130">
        <f>R49</f>
        <v>0</v>
      </c>
      <c r="P51" s="14" t="s">
        <v>56</v>
      </c>
      <c r="Q51" s="10"/>
      <c r="R51" s="117">
        <f>ROUND(O51*M51/100,2)</f>
        <v>0</v>
      </c>
      <c r="S51" s="61">
        <f>O51*M51/100</f>
        <v>0</v>
      </c>
    </row>
    <row r="52" spans="1:19" ht="20.25" customHeight="1" thickBot="1" x14ac:dyDescent="0.25">
      <c r="A52" s="5"/>
      <c r="B52" s="1"/>
      <c r="C52" s="1"/>
      <c r="D52" s="1"/>
      <c r="E52" s="1"/>
      <c r="F52" s="8"/>
      <c r="G52" s="54"/>
      <c r="H52" s="1"/>
      <c r="I52" s="1"/>
      <c r="J52" s="1"/>
      <c r="K52" s="1"/>
      <c r="L52" s="45">
        <v>27</v>
      </c>
      <c r="M52" s="62" t="s">
        <v>96</v>
      </c>
      <c r="N52" s="47"/>
      <c r="O52" s="47"/>
      <c r="P52" s="47"/>
      <c r="Q52" s="63"/>
      <c r="R52" s="133">
        <f>R49+R50+R51</f>
        <v>0</v>
      </c>
      <c r="S52" s="64"/>
    </row>
    <row r="53" spans="1:19" ht="20.25" customHeight="1" x14ac:dyDescent="0.2">
      <c r="A53" s="56" t="s">
        <v>54</v>
      </c>
      <c r="B53" s="11"/>
      <c r="C53" s="11"/>
      <c r="D53" s="11"/>
      <c r="E53" s="11"/>
      <c r="F53" s="12"/>
      <c r="G53" s="57" t="s">
        <v>55</v>
      </c>
      <c r="H53" s="11"/>
      <c r="I53" s="11"/>
      <c r="J53" s="11"/>
      <c r="K53" s="11"/>
      <c r="L53" s="53" t="s">
        <v>57</v>
      </c>
      <c r="M53" s="24"/>
      <c r="N53" s="30" t="s">
        <v>58</v>
      </c>
      <c r="O53" s="23"/>
      <c r="P53" s="23"/>
      <c r="Q53" s="23"/>
      <c r="R53" s="134"/>
      <c r="S53" s="26"/>
    </row>
    <row r="54" spans="1:19" ht="20.25" customHeight="1" x14ac:dyDescent="0.2">
      <c r="A54" s="59" t="s">
        <v>18</v>
      </c>
      <c r="B54" s="9"/>
      <c r="C54" s="9"/>
      <c r="D54" s="9"/>
      <c r="E54" s="9"/>
      <c r="F54" s="6"/>
      <c r="G54" s="60"/>
      <c r="H54" s="9"/>
      <c r="I54" s="9"/>
      <c r="J54" s="9"/>
      <c r="K54" s="9"/>
      <c r="L54" s="34">
        <v>28</v>
      </c>
      <c r="M54" s="38" t="s">
        <v>59</v>
      </c>
      <c r="N54" s="14"/>
      <c r="O54" s="14"/>
      <c r="P54" s="14"/>
      <c r="Q54" s="10"/>
      <c r="R54" s="117">
        <v>0</v>
      </c>
      <c r="S54" s="39"/>
    </row>
    <row r="55" spans="1:19" ht="20.25" customHeight="1" x14ac:dyDescent="0.2">
      <c r="A55" s="5"/>
      <c r="B55" s="1"/>
      <c r="C55" s="1"/>
      <c r="D55" s="1"/>
      <c r="E55" s="1"/>
      <c r="F55" s="8"/>
      <c r="G55" s="54"/>
      <c r="H55" s="1"/>
      <c r="I55" s="1"/>
      <c r="J55" s="1"/>
      <c r="K55" s="1"/>
      <c r="L55" s="34">
        <v>29</v>
      </c>
      <c r="M55" s="38" t="s">
        <v>60</v>
      </c>
      <c r="N55" s="14"/>
      <c r="O55" s="14"/>
      <c r="P55" s="14"/>
      <c r="Q55" s="10"/>
      <c r="R55" s="117">
        <v>0</v>
      </c>
      <c r="S55" s="39"/>
    </row>
    <row r="56" spans="1:19" ht="20.25" customHeight="1" x14ac:dyDescent="0.2">
      <c r="A56" s="65" t="s">
        <v>54</v>
      </c>
      <c r="B56" s="16"/>
      <c r="C56" s="16"/>
      <c r="D56" s="16"/>
      <c r="E56" s="16"/>
      <c r="F56" s="66"/>
      <c r="G56" s="67" t="s">
        <v>55</v>
      </c>
      <c r="H56" s="16"/>
      <c r="I56" s="16"/>
      <c r="J56" s="16"/>
      <c r="K56" s="16"/>
      <c r="L56" s="45">
        <v>30</v>
      </c>
      <c r="M56" s="46" t="s">
        <v>61</v>
      </c>
      <c r="N56" s="47"/>
      <c r="O56" s="47"/>
      <c r="P56" s="47"/>
      <c r="Q56" s="48"/>
      <c r="R56" s="111">
        <v>0</v>
      </c>
      <c r="S56" s="68"/>
    </row>
    <row r="59" spans="1:19" ht="27" customHeight="1" x14ac:dyDescent="0.2">
      <c r="A59" s="253"/>
      <c r="B59" s="253"/>
      <c r="C59" s="253"/>
      <c r="D59" s="253"/>
      <c r="E59" s="253"/>
      <c r="F59" s="253"/>
      <c r="G59" s="253"/>
      <c r="H59" s="253"/>
      <c r="I59" s="253"/>
      <c r="J59" s="253"/>
      <c r="K59" s="253"/>
      <c r="L59" s="253"/>
      <c r="M59" s="253"/>
      <c r="N59" s="253"/>
      <c r="O59" s="253"/>
      <c r="P59" s="253"/>
      <c r="Q59" s="253"/>
      <c r="R59" s="253"/>
    </row>
  </sheetData>
  <sheetProtection formatCells="0" formatColumns="0" formatRows="0" insertColumns="0" insertRows="0" insertHyperlinks="0" deleteColumns="0" deleteRows="0" sort="0" autoFilter="0" pivotTables="0"/>
  <customSheetViews>
    <customSheetView guid="{65E3123D-ED26-44E3-A414-09EEEF825484}" showGridLines="0" fitToPage="1" hiddenRows="1" topLeftCell="A2">
      <selection activeCell="U30" sqref="U30"/>
      <pageMargins left="0.59055118110236227" right="0.59055118110236227" top="0.9055118110236221" bottom="0.9055118110236221" header="0.51181102362204722" footer="0.51181102362204722"/>
      <printOptions horizontalCentered="1" verticalCentered="1"/>
      <pageSetup paperSize="9" scale="94" orientation="portrait" errors="blank" horizontalDpi="200" verticalDpi="200" r:id="rId1"/>
      <headerFooter alignWithMargins="0">
        <oddFooter>&amp;A</oddFooter>
      </headerFooter>
    </customSheetView>
    <customSheetView guid="{82B4F4D9-5370-4303-A97E-2A49E01AF629}" showGridLines="0" fitToPage="1" hiddenRows="1" topLeftCell="A2">
      <selection activeCell="U30" sqref="U30"/>
      <pageMargins left="0.59055118110236227" right="0.59055118110236227" top="0.9055118110236221" bottom="0.9055118110236221" header="0.51181102362204722" footer="0.51181102362204722"/>
      <printOptions horizontalCentered="1" verticalCentered="1"/>
      <pageSetup paperSize="9" scale="94" orientation="portrait" errors="blank" horizontalDpi="200" verticalDpi="200" r:id="rId2"/>
      <headerFooter alignWithMargins="0">
        <oddFooter>&amp;A</oddFooter>
      </headerFooter>
    </customSheetView>
    <customSheetView guid="{D6CFA044-0C8C-4ECE-96A2-AFF3DD5E0425}" showGridLines="0" fitToPage="1" hiddenRows="1" topLeftCell="A2">
      <selection activeCell="U30" sqref="U30"/>
      <pageMargins left="0.59055118110236227" right="0.59055118110236227" top="0.9055118110236221" bottom="0.9055118110236221" header="0.51181102362204722" footer="0.51181102362204722"/>
      <printOptions horizontalCentered="1" verticalCentered="1"/>
      <pageSetup paperSize="9" scale="94" orientation="portrait" errors="blank" horizontalDpi="200" verticalDpi="200" r:id="rId3"/>
      <headerFooter alignWithMargins="0">
        <oddFooter>&amp;A</oddFooter>
      </headerFooter>
    </customSheetView>
  </customSheetViews>
  <mergeCells count="5">
    <mergeCell ref="E5:J5"/>
    <mergeCell ref="E7:J7"/>
    <mergeCell ref="E9:J9"/>
    <mergeCell ref="P9:R9"/>
    <mergeCell ref="A59:R59"/>
  </mergeCells>
  <printOptions horizontalCentered="1" verticalCentered="1"/>
  <pageMargins left="0.59055118110236227" right="0.59055118110236227" top="0.9055118110236221" bottom="0.9055118110236221" header="0.51181102362204722" footer="0.51181102362204722"/>
  <pageSetup paperSize="9" scale="94" orientation="portrait" errors="blank" horizontalDpi="200" verticalDpi="200" r:id="rId4"/>
  <headerFooter alignWithMargins="0">
    <oddFoote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pageSetUpPr fitToPage="1"/>
  </sheetPr>
  <dimension ref="A1:D36"/>
  <sheetViews>
    <sheetView showGridLines="0" workbookViewId="0">
      <selection activeCell="B15" sqref="B15"/>
    </sheetView>
  </sheetViews>
  <sheetFormatPr defaultColWidth="9.140625" defaultRowHeight="11.25" x14ac:dyDescent="0.2"/>
  <cols>
    <col min="1" max="1" width="11.7109375" style="162" customWidth="1"/>
    <col min="2" max="2" width="62.85546875" style="162" customWidth="1"/>
    <col min="3" max="3" width="13.5703125" style="162" customWidth="1"/>
    <col min="4" max="4" width="9.140625" style="163"/>
    <col min="5" max="16384" width="9.140625" style="162"/>
  </cols>
  <sheetData>
    <row r="1" spans="1:4" s="83" customFormat="1" ht="18" x14ac:dyDescent="0.25">
      <c r="A1" s="74" t="s">
        <v>80</v>
      </c>
      <c r="B1" s="81"/>
      <c r="C1" s="81"/>
      <c r="D1" s="82"/>
    </row>
    <row r="2" spans="1:4" s="83" customFormat="1" ht="12.75" x14ac:dyDescent="0.2">
      <c r="A2" s="75" t="s">
        <v>62</v>
      </c>
      <c r="B2" s="77" t="str">
        <f>'Krycí list'!E5</f>
        <v>Učebny ZŠ TGM Ivančice</v>
      </c>
      <c r="C2" s="84"/>
      <c r="D2" s="82"/>
    </row>
    <row r="3" spans="1:4" s="83" customFormat="1" ht="12.75" x14ac:dyDescent="0.2">
      <c r="A3" s="75" t="s">
        <v>63</v>
      </c>
      <c r="B3" s="77" t="str">
        <f>'Krycí list'!E7</f>
        <v>Základní škola T. G. Masaryka Ivančice
Na Brněnce 1, okres Brno-venkov, příspěvková organizace</v>
      </c>
      <c r="C3" s="85"/>
      <c r="D3" s="82"/>
    </row>
    <row r="4" spans="1:4" s="83" customFormat="1" ht="12.75" x14ac:dyDescent="0.2">
      <c r="A4" s="75" t="s">
        <v>64</v>
      </c>
      <c r="B4" s="77" t="str">
        <f>'Krycí list'!E9</f>
        <v>NEOCENĚNÝ SOUPIS PRACÍ A DODÁVEK A SLUŽEB</v>
      </c>
      <c r="C4" s="85"/>
      <c r="D4" s="82"/>
    </row>
    <row r="5" spans="1:4" s="83" customFormat="1" ht="12.75" x14ac:dyDescent="0.2">
      <c r="A5" s="76" t="s">
        <v>65</v>
      </c>
      <c r="B5" s="77" t="str">
        <f>'Krycí list'!P5</f>
        <v xml:space="preserve"> </v>
      </c>
      <c r="C5" s="85"/>
      <c r="D5" s="82"/>
    </row>
    <row r="6" spans="1:4" s="83" customFormat="1" ht="6" customHeight="1" x14ac:dyDescent="0.2">
      <c r="A6" s="76"/>
      <c r="B6" s="77"/>
      <c r="C6" s="85"/>
      <c r="D6" s="82"/>
    </row>
    <row r="7" spans="1:4" s="83" customFormat="1" ht="12.75" x14ac:dyDescent="0.2">
      <c r="A7" s="86" t="s">
        <v>66</v>
      </c>
      <c r="B7" s="77" t="str">
        <f>'Krycí list'!E26</f>
        <v>Základní škola T. G. Masaryka Ivančice</v>
      </c>
      <c r="C7" s="85"/>
      <c r="D7" s="82"/>
    </row>
    <row r="8" spans="1:4" s="83" customFormat="1" ht="12.75" x14ac:dyDescent="0.2">
      <c r="A8" s="86" t="s">
        <v>67</v>
      </c>
      <c r="B8" s="77" t="str">
        <f>'Krycí list'!E28</f>
        <v xml:space="preserve"> </v>
      </c>
      <c r="C8" s="85"/>
      <c r="D8" s="82"/>
    </row>
    <row r="9" spans="1:4" s="83" customFormat="1" ht="12.75" x14ac:dyDescent="0.2">
      <c r="A9" s="86" t="s">
        <v>68</v>
      </c>
      <c r="B9" s="78" t="str">
        <f>'Krycí list'!O31</f>
        <v>10/2023</v>
      </c>
      <c r="C9" s="85"/>
      <c r="D9" s="82"/>
    </row>
    <row r="10" spans="1:4" s="83" customFormat="1" ht="6.75" customHeight="1" x14ac:dyDescent="0.2">
      <c r="A10" s="81"/>
      <c r="B10" s="81"/>
      <c r="C10" s="81"/>
      <c r="D10" s="82"/>
    </row>
    <row r="11" spans="1:4" s="83" customFormat="1" ht="12.75" x14ac:dyDescent="0.2">
      <c r="A11" s="79" t="s">
        <v>69</v>
      </c>
      <c r="B11" s="72" t="s">
        <v>70</v>
      </c>
      <c r="C11" s="87" t="s">
        <v>71</v>
      </c>
      <c r="D11" s="82"/>
    </row>
    <row r="12" spans="1:4" s="83" customFormat="1" ht="12.75" x14ac:dyDescent="0.2">
      <c r="A12" s="80">
        <v>1</v>
      </c>
      <c r="B12" s="73">
        <v>2</v>
      </c>
      <c r="C12" s="88">
        <v>3</v>
      </c>
      <c r="D12" s="82"/>
    </row>
    <row r="13" spans="1:4" s="83" customFormat="1" ht="4.5" customHeight="1" x14ac:dyDescent="0.2">
      <c r="A13" s="89"/>
      <c r="B13" s="90"/>
      <c r="C13" s="90"/>
      <c r="D13" s="82"/>
    </row>
    <row r="14" spans="1:4" s="69" customFormat="1" ht="12" customHeight="1" x14ac:dyDescent="0.2">
      <c r="A14" s="173" t="s">
        <v>88</v>
      </c>
      <c r="B14" s="174" t="s">
        <v>252</v>
      </c>
      <c r="C14" s="175">
        <f>'Učebna informatiky - malá'!I14+'Učebna informatiky - velká a ka'!I14+'Učebna pro výuku cizích jazyků'!I14+'Učebna pro výuku přírodních věd'!I14</f>
        <v>0</v>
      </c>
    </row>
    <row r="15" spans="1:4" s="70" customFormat="1" ht="12" customHeight="1" x14ac:dyDescent="0.2">
      <c r="A15" s="176"/>
      <c r="B15" s="177" t="str">
        <f>'Učebna informatiky - malá'!E14</f>
        <v>Koncové prvky pro Učebnu informatiky - malá</v>
      </c>
      <c r="C15" s="178">
        <f>'Učebna informatiky - malá'!I14</f>
        <v>0</v>
      </c>
    </row>
    <row r="16" spans="1:4" s="70" customFormat="1" ht="12" customHeight="1" x14ac:dyDescent="0.2">
      <c r="A16" s="176"/>
      <c r="B16" s="177" t="str">
        <f>'Učebna informatiky - velká a ka'!E14</f>
        <v>Koncové prvky pro Učebnu informatiky - velká a kabinet</v>
      </c>
      <c r="C16" s="178">
        <f>'Učebna informatiky - velká a ka'!I14</f>
        <v>0</v>
      </c>
    </row>
    <row r="17" spans="1:4" s="158" customFormat="1" ht="12" customHeight="1" x14ac:dyDescent="0.2">
      <c r="A17" s="176"/>
      <c r="B17" s="177" t="str">
        <f>'Učebna pro výuku cizích jazyků'!E14</f>
        <v>Koncové prvky pro Učebnu pro výuku cizích jazyků</v>
      </c>
      <c r="C17" s="178">
        <f>'Učebna pro výuku cizích jazyků'!I14</f>
        <v>0</v>
      </c>
      <c r="D17" s="159"/>
    </row>
    <row r="18" spans="1:4" s="69" customFormat="1" ht="12" customHeight="1" x14ac:dyDescent="0.2">
      <c r="A18" s="176"/>
      <c r="B18" s="177" t="str">
        <f>'Učebna pro výuku přírodních věd'!E14</f>
        <v>Koncové prvky pro Učebnu pro výuku přírodních věd</v>
      </c>
      <c r="C18" s="178">
        <f>'Učebna pro výuku přírodních věd'!I14</f>
        <v>0</v>
      </c>
    </row>
    <row r="19" spans="1:4" s="158" customFormat="1" ht="12" customHeight="1" x14ac:dyDescent="0.2">
      <c r="A19" s="173"/>
      <c r="B19" s="184" t="s">
        <v>102</v>
      </c>
      <c r="C19" s="185">
        <f>SUM(C15:C18)</f>
        <v>0</v>
      </c>
      <c r="D19" s="159"/>
    </row>
    <row r="20" spans="1:4" s="158" customFormat="1" ht="12" customHeight="1" x14ac:dyDescent="0.2">
      <c r="A20" s="176"/>
      <c r="B20" s="177"/>
      <c r="C20" s="178"/>
      <c r="D20" s="159"/>
    </row>
    <row r="21" spans="1:4" s="158" customFormat="1" ht="12" customHeight="1" x14ac:dyDescent="0.2">
      <c r="A21" s="176"/>
      <c r="B21" s="177"/>
      <c r="C21" s="178"/>
      <c r="D21" s="159"/>
    </row>
    <row r="22" spans="1:4" s="158" customFormat="1" ht="12" customHeight="1" x14ac:dyDescent="0.2">
      <c r="A22" s="176"/>
      <c r="B22" s="177"/>
      <c r="C22" s="178"/>
      <c r="D22" s="159"/>
    </row>
    <row r="23" spans="1:4" s="160" customFormat="1" ht="12" customHeight="1" x14ac:dyDescent="0.2">
      <c r="A23" s="176"/>
      <c r="B23" s="177"/>
      <c r="C23" s="178"/>
      <c r="D23" s="161"/>
    </row>
    <row r="24" spans="1:4" x14ac:dyDescent="0.2">
      <c r="A24" s="176"/>
      <c r="B24" s="177"/>
      <c r="C24" s="180"/>
    </row>
    <row r="25" spans="1:4" x14ac:dyDescent="0.2">
      <c r="A25" s="173"/>
      <c r="B25" s="174"/>
      <c r="C25" s="175"/>
    </row>
    <row r="26" spans="1:4" x14ac:dyDescent="0.2">
      <c r="A26" s="176"/>
      <c r="B26" s="179"/>
      <c r="C26" s="180"/>
    </row>
    <row r="27" spans="1:4" x14ac:dyDescent="0.2">
      <c r="A27" s="176"/>
      <c r="B27" s="179"/>
      <c r="C27" s="180"/>
    </row>
    <row r="28" spans="1:4" x14ac:dyDescent="0.2">
      <c r="A28" s="176"/>
      <c r="B28" s="179"/>
      <c r="C28" s="180"/>
    </row>
    <row r="29" spans="1:4" x14ac:dyDescent="0.2">
      <c r="A29" s="173"/>
      <c r="B29" s="174"/>
      <c r="C29" s="175"/>
    </row>
    <row r="30" spans="1:4" x14ac:dyDescent="0.2">
      <c r="A30" s="181"/>
      <c r="B30" s="179"/>
      <c r="C30" s="180"/>
    </row>
    <row r="31" spans="1:4" x14ac:dyDescent="0.2">
      <c r="A31" s="181"/>
      <c r="B31" s="179"/>
      <c r="C31" s="180"/>
    </row>
    <row r="32" spans="1:4" x14ac:dyDescent="0.2">
      <c r="A32" s="181"/>
      <c r="B32" s="179"/>
      <c r="C32" s="180"/>
    </row>
    <row r="33" spans="1:3" x14ac:dyDescent="0.2">
      <c r="A33" s="181"/>
      <c r="B33" s="179"/>
      <c r="C33" s="180"/>
    </row>
    <row r="34" spans="1:3" x14ac:dyDescent="0.2">
      <c r="A34" s="181"/>
      <c r="B34" s="179"/>
      <c r="C34" s="180"/>
    </row>
    <row r="35" spans="1:3" x14ac:dyDescent="0.2">
      <c r="A35" s="181"/>
      <c r="B35" s="179"/>
      <c r="C35" s="180"/>
    </row>
    <row r="36" spans="1:3" x14ac:dyDescent="0.2">
      <c r="A36" s="181"/>
      <c r="B36" s="182"/>
      <c r="C36" s="183"/>
    </row>
  </sheetData>
  <sheetProtection formatCells="0" formatColumns="0" formatRows="0" insertColumns="0" insertRows="0" insertHyperlinks="0" deleteColumns="0" deleteRows="0" sort="0" autoFilter="0" pivotTables="0"/>
  <customSheetViews>
    <customSheetView guid="{65E3123D-ED26-44E3-A414-09EEEF825484}" showGridLines="0" fitToPage="1" hiddenColumns="1">
      <selection activeCell="B43" sqref="B43"/>
      <pageMargins left="1.1023622047244095" right="1.1023622047244095" top="0.78740157480314965" bottom="0.78740157480314965" header="0.51181102362204722" footer="0.51181102362204722"/>
      <printOptions horizontalCentered="1"/>
      <pageSetup paperSize="9" scale="89" fitToHeight="999" orientation="portrait" errors="blank" horizontalDpi="8189" verticalDpi="8189" r:id="rId1"/>
      <headerFooter alignWithMargins="0"/>
    </customSheetView>
    <customSheetView guid="{82B4F4D9-5370-4303-A97E-2A49E01AF629}" showGridLines="0" fitToPage="1" hiddenColumns="1">
      <selection activeCell="B43" sqref="B43"/>
      <pageMargins left="1.1023622047244095" right="1.1023622047244095" top="0.78740157480314965" bottom="0.78740157480314965" header="0.51181102362204722" footer="0.51181102362204722"/>
      <printOptions horizontalCentered="1"/>
      <pageSetup paperSize="9" scale="89" fitToHeight="999" orientation="portrait" errors="blank" horizontalDpi="8189" verticalDpi="8189" r:id="rId2"/>
      <headerFooter alignWithMargins="0"/>
    </customSheetView>
    <customSheetView guid="{D6CFA044-0C8C-4ECE-96A2-AFF3DD5E0425}" showPageBreaks="1" showGridLines="0" fitToPage="1" hiddenColumns="1">
      <selection activeCell="B43" sqref="B43"/>
      <pageMargins left="1.1023622047244095" right="1.1023622047244095" top="0.78740157480314965" bottom="0.78740157480314965" header="0.51181102362204722" footer="0.51181102362204722"/>
      <printOptions horizontalCentered="1"/>
      <pageSetup paperSize="9" scale="89" fitToHeight="999" orientation="portrait" errors="blank" horizontalDpi="8189" verticalDpi="8189" r:id="rId3"/>
      <headerFooter alignWithMargins="0"/>
    </customSheetView>
  </customSheetViews>
  <printOptions horizontalCentered="1"/>
  <pageMargins left="1.1023622047244095" right="1.1023622047244095" top="0.78740157480314965" bottom="0.78740157480314965" header="0.51181102362204722" footer="0.51181102362204722"/>
  <pageSetup paperSize="9" scale="89" fitToHeight="999" orientation="portrait" errors="blank" horizontalDpi="8189" verticalDpi="8189"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pageSetUpPr fitToPage="1"/>
  </sheetPr>
  <dimension ref="A1:S58"/>
  <sheetViews>
    <sheetView showGridLines="0" topLeftCell="A17" zoomScale="90" zoomScaleNormal="90" workbookViewId="0">
      <selection activeCell="N26" sqref="N26"/>
    </sheetView>
  </sheetViews>
  <sheetFormatPr defaultColWidth="9.140625" defaultRowHeight="12.75" x14ac:dyDescent="0.2"/>
  <cols>
    <col min="1" max="1" width="5.5703125" style="202" customWidth="1"/>
    <col min="2" max="2" width="4.42578125" style="198" customWidth="1"/>
    <col min="3" max="3" width="6" style="198" customWidth="1"/>
    <col min="4" max="4" width="12.7109375" style="226" customWidth="1"/>
    <col min="5" max="5" width="94.28515625" style="172" customWidth="1"/>
    <col min="6" max="6" width="7.7109375" style="198" customWidth="1"/>
    <col min="7" max="7" width="9.85546875" style="202" customWidth="1"/>
    <col min="8" max="8" width="13.140625" style="202" customWidth="1"/>
    <col min="9" max="9" width="15.5703125" style="202" customWidth="1"/>
    <col min="10" max="10" width="6.7109375" style="202" customWidth="1"/>
    <col min="11" max="11" width="15.5703125" style="202" customWidth="1"/>
    <col min="12" max="12" width="9.140625" style="202"/>
    <col min="13" max="13" width="24.5703125" style="202" customWidth="1"/>
    <col min="14" max="14" width="25.140625" style="202" customWidth="1"/>
    <col min="15" max="19" width="9.140625" style="202"/>
    <col min="20" max="16384" width="9.140625" style="83"/>
  </cols>
  <sheetData>
    <row r="1" spans="1:19" s="186" customFormat="1" ht="18" x14ac:dyDescent="0.2">
      <c r="A1" s="188" t="s">
        <v>104</v>
      </c>
      <c r="B1" s="189"/>
      <c r="C1" s="189"/>
      <c r="D1" s="190"/>
      <c r="E1" s="190"/>
      <c r="F1" s="189"/>
      <c r="G1" s="189"/>
      <c r="H1" s="189"/>
      <c r="I1" s="189"/>
      <c r="J1" s="189"/>
      <c r="K1" s="189"/>
    </row>
    <row r="2" spans="1:19" s="186" customFormat="1" x14ac:dyDescent="0.2">
      <c r="A2" s="191" t="s">
        <v>62</v>
      </c>
      <c r="B2" s="189"/>
      <c r="C2" s="136" t="s">
        <v>134</v>
      </c>
      <c r="D2" s="192"/>
      <c r="E2" s="192"/>
      <c r="F2" s="189"/>
      <c r="G2" s="189"/>
      <c r="H2" s="189"/>
      <c r="I2" s="189"/>
      <c r="J2" s="189"/>
      <c r="K2" s="189"/>
    </row>
    <row r="3" spans="1:19" s="186" customFormat="1" x14ac:dyDescent="0.2">
      <c r="A3" s="191" t="s">
        <v>63</v>
      </c>
      <c r="B3" s="189"/>
      <c r="C3" s="254" t="str">
        <f>'Krycí list'!E7</f>
        <v>Základní škola T. G. Masaryka Ivančice
Na Brněnce 1, okres Brno-venkov, příspěvková organizace</v>
      </c>
      <c r="D3" s="255"/>
      <c r="E3" s="255"/>
      <c r="F3" s="189"/>
      <c r="G3" s="189"/>
      <c r="H3" s="189"/>
      <c r="I3" s="136"/>
      <c r="J3" s="189"/>
      <c r="K3" s="189"/>
    </row>
    <row r="4" spans="1:19" s="186" customFormat="1" x14ac:dyDescent="0.2">
      <c r="A4" s="191" t="s">
        <v>64</v>
      </c>
      <c r="B4" s="189"/>
      <c r="C4" s="136" t="str">
        <f>'Krycí list'!E9</f>
        <v>NEOCENĚNÝ SOUPIS PRACÍ A DODÁVEK A SLUŽEB</v>
      </c>
      <c r="D4" s="192"/>
      <c r="E4" s="192"/>
      <c r="F4" s="189"/>
      <c r="G4" s="189"/>
      <c r="H4" s="189"/>
      <c r="I4" s="136"/>
      <c r="J4" s="189"/>
      <c r="K4" s="189"/>
    </row>
    <row r="5" spans="1:19" s="186" customFormat="1" x14ac:dyDescent="0.2">
      <c r="A5" s="189" t="s">
        <v>72</v>
      </c>
      <c r="B5" s="189"/>
      <c r="C5" s="136" t="str">
        <f>'Krycí list'!P5</f>
        <v xml:space="preserve"> </v>
      </c>
      <c r="D5" s="192"/>
      <c r="E5" s="192"/>
      <c r="F5" s="189"/>
      <c r="G5" s="189"/>
      <c r="H5" s="189"/>
      <c r="I5" s="136"/>
      <c r="J5" s="189"/>
      <c r="K5" s="189"/>
    </row>
    <row r="6" spans="1:19" s="186" customFormat="1" x14ac:dyDescent="0.2">
      <c r="A6" s="189"/>
      <c r="B6" s="189"/>
      <c r="C6" s="136"/>
      <c r="D6" s="192"/>
      <c r="E6" s="192"/>
      <c r="F6" s="189"/>
      <c r="G6" s="189"/>
      <c r="H6" s="189"/>
      <c r="I6" s="136"/>
      <c r="J6" s="189"/>
      <c r="K6" s="189"/>
    </row>
    <row r="7" spans="1:19" s="186" customFormat="1" x14ac:dyDescent="0.2">
      <c r="A7" s="189" t="s">
        <v>66</v>
      </c>
      <c r="B7" s="189"/>
      <c r="C7" s="254" t="str">
        <f>'Krycí list'!E26</f>
        <v>Základní škola T. G. Masaryka Ivančice</v>
      </c>
      <c r="D7" s="255"/>
      <c r="E7" s="255"/>
      <c r="F7" s="189"/>
      <c r="G7" s="189"/>
      <c r="H7" s="189"/>
      <c r="I7" s="136"/>
      <c r="J7" s="189"/>
      <c r="K7" s="189"/>
    </row>
    <row r="8" spans="1:19" s="186" customFormat="1" x14ac:dyDescent="0.2">
      <c r="A8" s="189" t="s">
        <v>67</v>
      </c>
      <c r="B8" s="189"/>
      <c r="C8" s="254" t="str">
        <f>'Krycí list'!E28</f>
        <v xml:space="preserve"> </v>
      </c>
      <c r="D8" s="255"/>
      <c r="E8" s="192"/>
      <c r="F8" s="189"/>
      <c r="G8" s="189"/>
      <c r="H8" s="189"/>
      <c r="I8" s="136"/>
      <c r="J8" s="189"/>
      <c r="K8" s="189"/>
    </row>
    <row r="9" spans="1:19" s="186" customFormat="1" x14ac:dyDescent="0.2">
      <c r="A9" s="189" t="s">
        <v>68</v>
      </c>
      <c r="B9" s="189"/>
      <c r="C9" s="256" t="str">
        <f>'Krycí list'!O31</f>
        <v>10/2023</v>
      </c>
      <c r="D9" s="255"/>
      <c r="E9" s="192"/>
      <c r="F9" s="189"/>
      <c r="G9" s="189"/>
      <c r="H9" s="189"/>
      <c r="I9" s="136"/>
      <c r="J9" s="189"/>
      <c r="K9" s="189"/>
    </row>
    <row r="10" spans="1:19" s="186" customFormat="1" x14ac:dyDescent="0.2">
      <c r="A10" s="189"/>
      <c r="B10" s="189"/>
      <c r="C10" s="189"/>
      <c r="D10" s="190"/>
      <c r="E10" s="190"/>
      <c r="F10" s="189"/>
      <c r="G10" s="189"/>
      <c r="H10" s="189"/>
      <c r="I10" s="189"/>
      <c r="J10" s="189"/>
      <c r="K10" s="189"/>
    </row>
    <row r="11" spans="1:19" s="195" customFormat="1" ht="38.25" x14ac:dyDescent="0.2">
      <c r="A11" s="193" t="s">
        <v>73</v>
      </c>
      <c r="B11" s="137" t="s">
        <v>74</v>
      </c>
      <c r="C11" s="137" t="s">
        <v>75</v>
      </c>
      <c r="D11" s="137" t="s">
        <v>101</v>
      </c>
      <c r="E11" s="137" t="s">
        <v>97</v>
      </c>
      <c r="F11" s="137" t="s">
        <v>76</v>
      </c>
      <c r="G11" s="137" t="s">
        <v>77</v>
      </c>
      <c r="H11" s="137" t="s">
        <v>99</v>
      </c>
      <c r="I11" s="137" t="s">
        <v>100</v>
      </c>
      <c r="J11" s="137" t="s">
        <v>78</v>
      </c>
      <c r="K11" s="137" t="s">
        <v>98</v>
      </c>
      <c r="M11" s="238" t="s">
        <v>298</v>
      </c>
      <c r="N11" s="238" t="s">
        <v>299</v>
      </c>
    </row>
    <row r="12" spans="1:19" s="198" customFormat="1" x14ac:dyDescent="0.2">
      <c r="A12" s="196">
        <v>1</v>
      </c>
      <c r="B12" s="151">
        <v>2</v>
      </c>
      <c r="C12" s="151">
        <v>3</v>
      </c>
      <c r="D12" s="138">
        <v>4</v>
      </c>
      <c r="E12" s="138">
        <v>5</v>
      </c>
      <c r="F12" s="151">
        <v>6</v>
      </c>
      <c r="G12" s="151">
        <v>7</v>
      </c>
      <c r="H12" s="151">
        <v>8</v>
      </c>
      <c r="I12" s="151">
        <v>9</v>
      </c>
      <c r="J12" s="151">
        <v>10</v>
      </c>
      <c r="K12" s="151">
        <v>11</v>
      </c>
      <c r="M12" s="151">
        <v>12</v>
      </c>
      <c r="N12" s="151">
        <v>13</v>
      </c>
    </row>
    <row r="13" spans="1:19" x14ac:dyDescent="0.2">
      <c r="A13" s="199"/>
      <c r="B13" s="200"/>
      <c r="C13" s="200"/>
      <c r="D13" s="201"/>
      <c r="E13" s="166"/>
      <c r="F13" s="200"/>
      <c r="G13" s="199"/>
      <c r="H13" s="199"/>
      <c r="I13" s="199"/>
      <c r="J13" s="199"/>
      <c r="K13" s="199"/>
    </row>
    <row r="14" spans="1:19" s="139" customFormat="1" x14ac:dyDescent="0.2">
      <c r="A14" s="203"/>
      <c r="B14" s="146"/>
      <c r="C14" s="204"/>
      <c r="D14" s="205" t="s">
        <v>88</v>
      </c>
      <c r="E14" s="167" t="s">
        <v>253</v>
      </c>
      <c r="F14" s="204"/>
      <c r="G14" s="206"/>
      <c r="H14" s="206"/>
      <c r="I14" s="147">
        <f>I15+I25+I46</f>
        <v>0</v>
      </c>
      <c r="J14" s="206"/>
      <c r="K14" s="144"/>
      <c r="L14" s="206"/>
      <c r="M14" s="206"/>
      <c r="N14" s="206"/>
      <c r="O14" s="206"/>
      <c r="P14" s="206"/>
      <c r="Q14" s="206"/>
      <c r="R14" s="206"/>
      <c r="S14" s="206"/>
    </row>
    <row r="15" spans="1:19" s="135" customFormat="1" x14ac:dyDescent="0.2">
      <c r="A15" s="207"/>
      <c r="B15" s="140"/>
      <c r="C15" s="208"/>
      <c r="D15" s="209"/>
      <c r="E15" s="165" t="s">
        <v>131</v>
      </c>
      <c r="F15" s="208"/>
      <c r="G15" s="210"/>
      <c r="H15" s="210"/>
      <c r="I15" s="141">
        <f>SUM(I16:I24)</f>
        <v>0</v>
      </c>
      <c r="J15" s="145"/>
      <c r="K15" s="144"/>
      <c r="L15" s="211"/>
      <c r="M15" s="211"/>
      <c r="N15" s="211"/>
      <c r="O15" s="211"/>
      <c r="P15" s="211"/>
      <c r="Q15" s="211"/>
      <c r="R15" s="211"/>
      <c r="S15" s="211"/>
    </row>
    <row r="16" spans="1:19" s="135" customFormat="1" ht="153" x14ac:dyDescent="0.2">
      <c r="A16" s="207">
        <v>1</v>
      </c>
      <c r="B16" s="142"/>
      <c r="C16" s="142" t="s">
        <v>103</v>
      </c>
      <c r="D16" s="217" t="s">
        <v>138</v>
      </c>
      <c r="E16" s="169" t="s">
        <v>281</v>
      </c>
      <c r="F16" s="142" t="s">
        <v>79</v>
      </c>
      <c r="G16" s="143">
        <v>1</v>
      </c>
      <c r="H16" s="144"/>
      <c r="I16" s="144">
        <f t="shared" ref="I16:I24" si="0">ROUND(G16*H16,2)</f>
        <v>0</v>
      </c>
      <c r="J16" s="145">
        <v>21</v>
      </c>
      <c r="K16" s="144">
        <f t="shared" ref="K16:K24" si="1">I16+((I16/100)*J16)</f>
        <v>0</v>
      </c>
      <c r="L16" s="211"/>
      <c r="M16" s="239"/>
      <c r="N16" s="211"/>
      <c r="O16" s="211"/>
      <c r="P16" s="211"/>
      <c r="Q16" s="211"/>
      <c r="R16" s="211"/>
      <c r="S16" s="211"/>
    </row>
    <row r="17" spans="1:19" s="135" customFormat="1" ht="89.25" x14ac:dyDescent="0.2">
      <c r="A17" s="207">
        <v>2</v>
      </c>
      <c r="B17" s="142"/>
      <c r="C17" s="142" t="s">
        <v>103</v>
      </c>
      <c r="D17" s="217" t="s">
        <v>139</v>
      </c>
      <c r="E17" s="169" t="s">
        <v>140</v>
      </c>
      <c r="F17" s="142" t="s">
        <v>79</v>
      </c>
      <c r="G17" s="143">
        <f>G16</f>
        <v>1</v>
      </c>
      <c r="H17" s="144"/>
      <c r="I17" s="144">
        <f>ROUND(G17*H17,2)</f>
        <v>0</v>
      </c>
      <c r="J17" s="145">
        <v>21</v>
      </c>
      <c r="K17" s="144">
        <f t="shared" si="1"/>
        <v>0</v>
      </c>
      <c r="L17" s="207"/>
      <c r="M17" s="239"/>
      <c r="N17" s="211"/>
      <c r="O17" s="211"/>
      <c r="P17" s="211"/>
      <c r="Q17" s="211"/>
      <c r="R17" s="211"/>
      <c r="S17" s="211"/>
    </row>
    <row r="18" spans="1:19" s="135" customFormat="1" ht="38.25" x14ac:dyDescent="0.2">
      <c r="A18" s="207">
        <v>3</v>
      </c>
      <c r="B18" s="142"/>
      <c r="C18" s="142" t="s">
        <v>103</v>
      </c>
      <c r="D18" s="217" t="s">
        <v>125</v>
      </c>
      <c r="E18" s="236" t="s">
        <v>291</v>
      </c>
      <c r="F18" s="142" t="s">
        <v>79</v>
      </c>
      <c r="G18" s="143">
        <v>1</v>
      </c>
      <c r="H18" s="152"/>
      <c r="I18" s="144">
        <f t="shared" si="0"/>
        <v>0</v>
      </c>
      <c r="J18" s="145">
        <v>21</v>
      </c>
      <c r="K18" s="144">
        <f t="shared" si="1"/>
        <v>0</v>
      </c>
      <c r="L18" s="211"/>
      <c r="M18" s="239"/>
      <c r="N18" s="211"/>
      <c r="O18" s="211"/>
      <c r="P18" s="211"/>
      <c r="Q18" s="211"/>
      <c r="R18" s="211"/>
      <c r="S18" s="211"/>
    </row>
    <row r="19" spans="1:19" s="135" customFormat="1" x14ac:dyDescent="0.2">
      <c r="A19" s="207">
        <v>4</v>
      </c>
      <c r="B19" s="142"/>
      <c r="C19" s="156" t="s">
        <v>103</v>
      </c>
      <c r="D19" s="187" t="s">
        <v>109</v>
      </c>
      <c r="E19" s="168" t="s">
        <v>258</v>
      </c>
      <c r="F19" s="156" t="s">
        <v>79</v>
      </c>
      <c r="G19" s="153">
        <v>1</v>
      </c>
      <c r="H19" s="144"/>
      <c r="I19" s="144">
        <f t="shared" si="0"/>
        <v>0</v>
      </c>
      <c r="J19" s="145">
        <v>21</v>
      </c>
      <c r="K19" s="144">
        <f t="shared" si="1"/>
        <v>0</v>
      </c>
      <c r="L19" s="211"/>
      <c r="M19" s="239"/>
      <c r="N19" s="211"/>
      <c r="O19" s="211"/>
      <c r="P19" s="211"/>
      <c r="Q19" s="211"/>
      <c r="R19" s="211"/>
      <c r="S19" s="211"/>
    </row>
    <row r="20" spans="1:19" s="135" customFormat="1" ht="38.25" x14ac:dyDescent="0.2">
      <c r="A20" s="207">
        <v>5</v>
      </c>
      <c r="B20" s="142"/>
      <c r="C20" s="156" t="s">
        <v>103</v>
      </c>
      <c r="D20" s="187" t="s">
        <v>259</v>
      </c>
      <c r="E20" s="168" t="s">
        <v>260</v>
      </c>
      <c r="F20" s="156" t="s">
        <v>79</v>
      </c>
      <c r="G20" s="153">
        <v>1</v>
      </c>
      <c r="H20" s="152"/>
      <c r="I20" s="144">
        <f t="shared" si="0"/>
        <v>0</v>
      </c>
      <c r="J20" s="145">
        <v>21</v>
      </c>
      <c r="K20" s="144">
        <f t="shared" si="1"/>
        <v>0</v>
      </c>
      <c r="L20" s="211"/>
      <c r="M20" s="239"/>
      <c r="N20" s="211"/>
      <c r="O20" s="211"/>
      <c r="P20" s="211"/>
      <c r="Q20" s="211"/>
      <c r="R20" s="211"/>
      <c r="S20" s="211"/>
    </row>
    <row r="21" spans="1:19" s="135" customFormat="1" ht="25.5" x14ac:dyDescent="0.2">
      <c r="A21" s="207">
        <v>6</v>
      </c>
      <c r="B21" s="142"/>
      <c r="C21" s="156" t="s">
        <v>103</v>
      </c>
      <c r="D21" s="187" t="s">
        <v>109</v>
      </c>
      <c r="E21" s="168" t="s">
        <v>261</v>
      </c>
      <c r="F21" s="156" t="s">
        <v>79</v>
      </c>
      <c r="G21" s="153">
        <v>1</v>
      </c>
      <c r="H21" s="152"/>
      <c r="I21" s="144">
        <f t="shared" si="0"/>
        <v>0</v>
      </c>
      <c r="J21" s="145">
        <v>21</v>
      </c>
      <c r="K21" s="144">
        <f t="shared" si="1"/>
        <v>0</v>
      </c>
      <c r="L21" s="211"/>
      <c r="M21" s="239"/>
      <c r="N21" s="211"/>
      <c r="O21" s="211"/>
      <c r="P21" s="211"/>
      <c r="Q21" s="211"/>
      <c r="R21" s="211"/>
      <c r="S21" s="211"/>
    </row>
    <row r="22" spans="1:19" s="135" customFormat="1" ht="25.5" x14ac:dyDescent="0.2">
      <c r="A22" s="207">
        <v>7</v>
      </c>
      <c r="B22" s="142"/>
      <c r="C22" s="142" t="s">
        <v>103</v>
      </c>
      <c r="D22" s="228" t="s">
        <v>106</v>
      </c>
      <c r="E22" s="168" t="s">
        <v>113</v>
      </c>
      <c r="F22" s="142" t="s">
        <v>79</v>
      </c>
      <c r="G22" s="153">
        <v>1</v>
      </c>
      <c r="H22" s="144"/>
      <c r="I22" s="144">
        <f t="shared" si="0"/>
        <v>0</v>
      </c>
      <c r="J22" s="145">
        <v>21</v>
      </c>
      <c r="K22" s="144">
        <f t="shared" si="1"/>
        <v>0</v>
      </c>
      <c r="L22" s="211"/>
      <c r="M22" s="239"/>
      <c r="N22" s="211"/>
      <c r="O22" s="211"/>
      <c r="P22" s="211"/>
      <c r="Q22" s="211"/>
      <c r="R22" s="211"/>
      <c r="S22" s="211"/>
    </row>
    <row r="23" spans="1:19" s="135" customFormat="1" ht="63.75" x14ac:dyDescent="0.2">
      <c r="A23" s="207">
        <v>8</v>
      </c>
      <c r="B23" s="142"/>
      <c r="C23" s="142" t="s">
        <v>103</v>
      </c>
      <c r="D23" s="217" t="s">
        <v>110</v>
      </c>
      <c r="E23" s="169" t="s">
        <v>112</v>
      </c>
      <c r="F23" s="142" t="s">
        <v>79</v>
      </c>
      <c r="G23" s="143">
        <v>1</v>
      </c>
      <c r="H23" s="144"/>
      <c r="I23" s="144">
        <f t="shared" si="0"/>
        <v>0</v>
      </c>
      <c r="J23" s="145">
        <v>21</v>
      </c>
      <c r="K23" s="144">
        <f t="shared" si="1"/>
        <v>0</v>
      </c>
      <c r="L23" s="211"/>
      <c r="M23" s="239"/>
      <c r="N23" s="211"/>
      <c r="O23" s="211"/>
      <c r="P23" s="211"/>
      <c r="Q23" s="211"/>
      <c r="R23" s="211"/>
      <c r="S23" s="211"/>
    </row>
    <row r="24" spans="1:19" s="135" customFormat="1" ht="51" x14ac:dyDescent="0.2">
      <c r="A24" s="207">
        <v>9</v>
      </c>
      <c r="B24" s="142"/>
      <c r="C24" s="142" t="s">
        <v>103</v>
      </c>
      <c r="D24" s="217" t="s">
        <v>82</v>
      </c>
      <c r="E24" s="168" t="s">
        <v>141</v>
      </c>
      <c r="F24" s="142" t="s">
        <v>79</v>
      </c>
      <c r="G24" s="143">
        <v>1</v>
      </c>
      <c r="H24" s="144"/>
      <c r="I24" s="144">
        <f t="shared" si="0"/>
        <v>0</v>
      </c>
      <c r="J24" s="145">
        <v>21</v>
      </c>
      <c r="K24" s="144">
        <f t="shared" si="1"/>
        <v>0</v>
      </c>
      <c r="L24" s="211"/>
      <c r="M24" s="239"/>
      <c r="N24" s="211"/>
      <c r="O24" s="211"/>
      <c r="P24" s="211"/>
      <c r="Q24" s="211"/>
      <c r="R24" s="211"/>
      <c r="S24" s="211"/>
    </row>
    <row r="25" spans="1:19" s="135" customFormat="1" x14ac:dyDescent="0.2">
      <c r="A25" s="207"/>
      <c r="B25" s="142"/>
      <c r="C25" s="140"/>
      <c r="D25" s="213"/>
      <c r="E25" s="165" t="s">
        <v>135</v>
      </c>
      <c r="F25" s="214"/>
      <c r="G25" s="210"/>
      <c r="H25" s="210"/>
      <c r="I25" s="141">
        <f>SUM(I26:I45)</f>
        <v>0</v>
      </c>
      <c r="J25" s="145"/>
      <c r="K25" s="144"/>
      <c r="L25" s="211"/>
      <c r="M25" s="211"/>
      <c r="N25" s="211"/>
      <c r="O25" s="211"/>
      <c r="P25" s="211"/>
      <c r="Q25" s="211"/>
      <c r="R25" s="211"/>
      <c r="S25" s="211"/>
    </row>
    <row r="26" spans="1:19" s="135" customFormat="1" ht="102" x14ac:dyDescent="0.2">
      <c r="A26" s="207">
        <v>10</v>
      </c>
      <c r="B26" s="142"/>
      <c r="C26" s="142" t="s">
        <v>103</v>
      </c>
      <c r="D26" s="217" t="s">
        <v>83</v>
      </c>
      <c r="E26" s="168" t="s">
        <v>142</v>
      </c>
      <c r="F26" s="142" t="s">
        <v>79</v>
      </c>
      <c r="G26" s="143">
        <v>1</v>
      </c>
      <c r="H26" s="144"/>
      <c r="I26" s="148">
        <f t="shared" ref="I26:I45" si="2">ROUND(G26*H26,2)</f>
        <v>0</v>
      </c>
      <c r="J26" s="145">
        <v>21</v>
      </c>
      <c r="K26" s="144">
        <f t="shared" ref="K26:K45" si="3">I26+((I26/100)*J26)</f>
        <v>0</v>
      </c>
      <c r="L26" s="211"/>
      <c r="M26" s="239"/>
      <c r="N26" s="239"/>
      <c r="O26" s="211"/>
      <c r="P26" s="211"/>
      <c r="Q26" s="211"/>
      <c r="R26" s="211"/>
      <c r="S26" s="211"/>
    </row>
    <row r="27" spans="1:19" s="135" customFormat="1" ht="63.75" x14ac:dyDescent="0.2">
      <c r="A27" s="207">
        <v>11</v>
      </c>
      <c r="B27" s="142"/>
      <c r="C27" s="142" t="s">
        <v>103</v>
      </c>
      <c r="D27" s="217" t="s">
        <v>84</v>
      </c>
      <c r="E27" s="168" t="s">
        <v>143</v>
      </c>
      <c r="F27" s="142" t="s">
        <v>79</v>
      </c>
      <c r="G27" s="143">
        <v>2</v>
      </c>
      <c r="H27" s="152"/>
      <c r="I27" s="148">
        <f t="shared" si="2"/>
        <v>0</v>
      </c>
      <c r="J27" s="145">
        <v>21</v>
      </c>
      <c r="K27" s="144">
        <f t="shared" si="3"/>
        <v>0</v>
      </c>
      <c r="L27" s="212"/>
      <c r="M27" s="239"/>
      <c r="N27" s="211"/>
      <c r="O27" s="211"/>
      <c r="P27" s="211"/>
      <c r="Q27" s="211"/>
      <c r="R27" s="211"/>
      <c r="S27" s="211"/>
    </row>
    <row r="28" spans="1:19" s="135" customFormat="1" ht="51" x14ac:dyDescent="0.2">
      <c r="A28" s="207">
        <v>12</v>
      </c>
      <c r="B28" s="142"/>
      <c r="C28" s="142" t="s">
        <v>103</v>
      </c>
      <c r="D28" s="217" t="s">
        <v>136</v>
      </c>
      <c r="E28" s="218" t="s">
        <v>144</v>
      </c>
      <c r="F28" s="142" t="s">
        <v>79</v>
      </c>
      <c r="G28" s="153">
        <f>G26+G33</f>
        <v>15</v>
      </c>
      <c r="H28" s="144"/>
      <c r="I28" s="148">
        <f t="shared" si="2"/>
        <v>0</v>
      </c>
      <c r="J28" s="145">
        <v>21</v>
      </c>
      <c r="K28" s="144">
        <f t="shared" si="3"/>
        <v>0</v>
      </c>
      <c r="L28" s="212"/>
      <c r="M28" s="239"/>
      <c r="N28" s="211"/>
      <c r="O28" s="211"/>
      <c r="P28" s="211"/>
      <c r="Q28" s="211"/>
      <c r="R28" s="211"/>
      <c r="S28" s="211"/>
    </row>
    <row r="29" spans="1:19" s="135" customFormat="1" ht="76.5" x14ac:dyDescent="0.2">
      <c r="A29" s="207">
        <v>13</v>
      </c>
      <c r="B29" s="142"/>
      <c r="C29" s="142" t="s">
        <v>103</v>
      </c>
      <c r="D29" s="217" t="s">
        <v>137</v>
      </c>
      <c r="E29" s="218" t="s">
        <v>295</v>
      </c>
      <c r="F29" s="142" t="s">
        <v>79</v>
      </c>
      <c r="G29" s="143">
        <f>G28</f>
        <v>15</v>
      </c>
      <c r="H29" s="144"/>
      <c r="I29" s="148">
        <f t="shared" si="2"/>
        <v>0</v>
      </c>
      <c r="J29" s="145">
        <v>21</v>
      </c>
      <c r="K29" s="144">
        <f t="shared" si="3"/>
        <v>0</v>
      </c>
      <c r="L29" s="211"/>
      <c r="M29" s="239"/>
      <c r="N29" s="211"/>
      <c r="O29" s="211"/>
      <c r="P29" s="211"/>
      <c r="Q29" s="211"/>
      <c r="R29" s="211"/>
      <c r="S29" s="211"/>
    </row>
    <row r="30" spans="1:19" s="135" customFormat="1" ht="25.5" x14ac:dyDescent="0.2">
      <c r="A30" s="207">
        <v>14</v>
      </c>
      <c r="B30" s="142"/>
      <c r="C30" s="142" t="s">
        <v>103</v>
      </c>
      <c r="D30" s="228" t="s">
        <v>107</v>
      </c>
      <c r="E30" s="169" t="s">
        <v>122</v>
      </c>
      <c r="F30" s="142" t="s">
        <v>79</v>
      </c>
      <c r="G30" s="143">
        <v>1</v>
      </c>
      <c r="H30" s="152"/>
      <c r="I30" s="148">
        <f t="shared" si="2"/>
        <v>0</v>
      </c>
      <c r="J30" s="145">
        <v>21</v>
      </c>
      <c r="K30" s="144">
        <f t="shared" si="3"/>
        <v>0</v>
      </c>
      <c r="L30" s="212"/>
      <c r="M30" s="239"/>
      <c r="N30" s="211"/>
      <c r="O30" s="211"/>
      <c r="P30" s="211"/>
      <c r="Q30" s="211"/>
      <c r="R30" s="211"/>
      <c r="S30" s="211"/>
    </row>
    <row r="31" spans="1:19" s="135" customFormat="1" ht="25.5" x14ac:dyDescent="0.2">
      <c r="A31" s="207">
        <v>15</v>
      </c>
      <c r="B31" s="142"/>
      <c r="C31" s="142" t="s">
        <v>103</v>
      </c>
      <c r="D31" s="228" t="s">
        <v>108</v>
      </c>
      <c r="E31" s="168" t="s">
        <v>123</v>
      </c>
      <c r="F31" s="142" t="s">
        <v>79</v>
      </c>
      <c r="G31" s="143">
        <v>1</v>
      </c>
      <c r="H31" s="152"/>
      <c r="I31" s="148">
        <f t="shared" si="2"/>
        <v>0</v>
      </c>
      <c r="J31" s="145">
        <v>21</v>
      </c>
      <c r="K31" s="144">
        <f t="shared" si="3"/>
        <v>0</v>
      </c>
      <c r="L31" s="212"/>
      <c r="M31" s="239"/>
      <c r="N31" s="211"/>
      <c r="O31" s="211"/>
      <c r="P31" s="211"/>
      <c r="Q31" s="211"/>
      <c r="R31" s="211"/>
      <c r="S31" s="211"/>
    </row>
    <row r="32" spans="1:19" s="135" customFormat="1" ht="38.25" x14ac:dyDescent="0.2">
      <c r="A32" s="207">
        <v>16</v>
      </c>
      <c r="B32" s="142"/>
      <c r="C32" s="142" t="s">
        <v>103</v>
      </c>
      <c r="D32" s="228" t="s">
        <v>109</v>
      </c>
      <c r="E32" s="169" t="s">
        <v>124</v>
      </c>
      <c r="F32" s="142" t="s">
        <v>79</v>
      </c>
      <c r="G32" s="143">
        <v>1</v>
      </c>
      <c r="H32" s="152"/>
      <c r="I32" s="148">
        <f t="shared" si="2"/>
        <v>0</v>
      </c>
      <c r="J32" s="145">
        <v>21</v>
      </c>
      <c r="K32" s="144">
        <f t="shared" si="3"/>
        <v>0</v>
      </c>
      <c r="L32" s="212"/>
      <c r="M32" s="239"/>
      <c r="N32" s="211"/>
      <c r="O32" s="211"/>
      <c r="P32" s="211"/>
      <c r="Q32" s="211"/>
      <c r="R32" s="211"/>
      <c r="S32" s="211"/>
    </row>
    <row r="33" spans="1:19" s="135" customFormat="1" ht="89.25" x14ac:dyDescent="0.2">
      <c r="A33" s="207">
        <v>17</v>
      </c>
      <c r="B33" s="142"/>
      <c r="C33" s="142" t="s">
        <v>103</v>
      </c>
      <c r="D33" s="217" t="s">
        <v>85</v>
      </c>
      <c r="E33" s="168" t="s">
        <v>145</v>
      </c>
      <c r="F33" s="142" t="s">
        <v>79</v>
      </c>
      <c r="G33" s="143">
        <v>14</v>
      </c>
      <c r="H33" s="152"/>
      <c r="I33" s="144">
        <f t="shared" si="2"/>
        <v>0</v>
      </c>
      <c r="J33" s="145">
        <v>21</v>
      </c>
      <c r="K33" s="144">
        <f t="shared" si="3"/>
        <v>0</v>
      </c>
      <c r="L33" s="212"/>
      <c r="M33" s="239"/>
      <c r="N33" s="239"/>
      <c r="O33" s="211"/>
      <c r="P33" s="211"/>
      <c r="Q33" s="211"/>
      <c r="R33" s="211"/>
      <c r="S33" s="211"/>
    </row>
    <row r="34" spans="1:19" s="135" customFormat="1" x14ac:dyDescent="0.2">
      <c r="A34" s="207">
        <v>18</v>
      </c>
      <c r="B34" s="142"/>
      <c r="C34" s="142" t="s">
        <v>103</v>
      </c>
      <c r="D34" s="217" t="s">
        <v>129</v>
      </c>
      <c r="E34" s="168" t="s">
        <v>130</v>
      </c>
      <c r="F34" s="142" t="s">
        <v>79</v>
      </c>
      <c r="G34" s="143">
        <f>G33</f>
        <v>14</v>
      </c>
      <c r="H34" s="152"/>
      <c r="I34" s="144">
        <f t="shared" si="2"/>
        <v>0</v>
      </c>
      <c r="J34" s="145">
        <v>21</v>
      </c>
      <c r="K34" s="144">
        <f t="shared" si="3"/>
        <v>0</v>
      </c>
      <c r="L34" s="212"/>
      <c r="M34" s="239"/>
      <c r="N34" s="211"/>
      <c r="O34" s="211"/>
      <c r="P34" s="211"/>
      <c r="Q34" s="211"/>
      <c r="R34" s="211"/>
      <c r="S34" s="211"/>
    </row>
    <row r="35" spans="1:19" s="135" customFormat="1" ht="63.75" x14ac:dyDescent="0.2">
      <c r="A35" s="207">
        <v>19</v>
      </c>
      <c r="B35" s="142"/>
      <c r="C35" s="142" t="s">
        <v>103</v>
      </c>
      <c r="D35" s="217" t="s">
        <v>84</v>
      </c>
      <c r="E35" s="168" t="s">
        <v>143</v>
      </c>
      <c r="F35" s="142" t="s">
        <v>79</v>
      </c>
      <c r="G35" s="143">
        <f>G33</f>
        <v>14</v>
      </c>
      <c r="H35" s="152"/>
      <c r="I35" s="148">
        <f t="shared" si="2"/>
        <v>0</v>
      </c>
      <c r="J35" s="145">
        <v>21</v>
      </c>
      <c r="K35" s="144">
        <f t="shared" si="3"/>
        <v>0</v>
      </c>
      <c r="L35" s="212"/>
      <c r="M35" s="239"/>
      <c r="N35" s="211"/>
      <c r="O35" s="211"/>
      <c r="P35" s="211"/>
      <c r="Q35" s="211"/>
      <c r="R35" s="211"/>
      <c r="S35" s="211"/>
    </row>
    <row r="36" spans="1:19" s="135" customFormat="1" ht="25.5" x14ac:dyDescent="0.2">
      <c r="A36" s="207">
        <v>20</v>
      </c>
      <c r="B36" s="142"/>
      <c r="C36" s="142" t="s">
        <v>103</v>
      </c>
      <c r="D36" s="228" t="s">
        <v>107</v>
      </c>
      <c r="E36" s="169" t="s">
        <v>111</v>
      </c>
      <c r="F36" s="142" t="s">
        <v>79</v>
      </c>
      <c r="G36" s="143">
        <f>G33</f>
        <v>14</v>
      </c>
      <c r="H36" s="152"/>
      <c r="I36" s="148">
        <f t="shared" si="2"/>
        <v>0</v>
      </c>
      <c r="J36" s="145">
        <v>21</v>
      </c>
      <c r="K36" s="144">
        <f t="shared" si="3"/>
        <v>0</v>
      </c>
      <c r="L36" s="212"/>
      <c r="M36" s="239"/>
      <c r="N36" s="211"/>
      <c r="O36" s="211"/>
      <c r="P36" s="211"/>
      <c r="Q36" s="211"/>
      <c r="R36" s="211"/>
      <c r="S36" s="211"/>
    </row>
    <row r="37" spans="1:19" s="135" customFormat="1" ht="66" customHeight="1" x14ac:dyDescent="0.2">
      <c r="A37" s="207">
        <v>21</v>
      </c>
      <c r="B37" s="142"/>
      <c r="C37" s="142" t="s">
        <v>103</v>
      </c>
      <c r="D37" s="217" t="s">
        <v>126</v>
      </c>
      <c r="E37" s="168" t="s">
        <v>286</v>
      </c>
      <c r="F37" s="142" t="s">
        <v>79</v>
      </c>
      <c r="G37" s="143">
        <v>1</v>
      </c>
      <c r="H37" s="144"/>
      <c r="I37" s="144">
        <f t="shared" si="2"/>
        <v>0</v>
      </c>
      <c r="J37" s="145">
        <v>21</v>
      </c>
      <c r="K37" s="144">
        <f t="shared" si="3"/>
        <v>0</v>
      </c>
      <c r="L37" s="212"/>
      <c r="M37" s="239"/>
      <c r="N37" s="211"/>
      <c r="O37" s="211"/>
      <c r="P37" s="211"/>
      <c r="Q37" s="211"/>
      <c r="R37" s="211"/>
      <c r="S37" s="211"/>
    </row>
    <row r="38" spans="1:19" s="135" customFormat="1" ht="25.5" x14ac:dyDescent="0.2">
      <c r="A38" s="207">
        <v>22</v>
      </c>
      <c r="B38" s="142"/>
      <c r="C38" s="142" t="s">
        <v>103</v>
      </c>
      <c r="D38" s="217" t="s">
        <v>127</v>
      </c>
      <c r="E38" s="168" t="s">
        <v>128</v>
      </c>
      <c r="F38" s="142" t="s">
        <v>79</v>
      </c>
      <c r="G38" s="143">
        <v>1</v>
      </c>
      <c r="H38" s="144"/>
      <c r="I38" s="144">
        <f t="shared" si="2"/>
        <v>0</v>
      </c>
      <c r="J38" s="145">
        <v>21</v>
      </c>
      <c r="K38" s="144">
        <f t="shared" si="3"/>
        <v>0</v>
      </c>
      <c r="L38" s="212"/>
      <c r="M38" s="239"/>
      <c r="N38" s="211"/>
      <c r="O38" s="211"/>
      <c r="P38" s="211"/>
      <c r="Q38" s="211"/>
      <c r="R38" s="211"/>
      <c r="S38" s="211"/>
    </row>
    <row r="39" spans="1:19" s="135" customFormat="1" ht="51" x14ac:dyDescent="0.2">
      <c r="A39" s="207">
        <v>23</v>
      </c>
      <c r="B39" s="142"/>
      <c r="C39" s="142" t="s">
        <v>103</v>
      </c>
      <c r="D39" s="217" t="s">
        <v>86</v>
      </c>
      <c r="E39" s="168" t="s">
        <v>287</v>
      </c>
      <c r="F39" s="142" t="s">
        <v>79</v>
      </c>
      <c r="G39" s="143">
        <v>1</v>
      </c>
      <c r="H39" s="144"/>
      <c r="I39" s="144">
        <f t="shared" si="2"/>
        <v>0</v>
      </c>
      <c r="J39" s="145">
        <v>21</v>
      </c>
      <c r="K39" s="144">
        <f t="shared" si="3"/>
        <v>0</v>
      </c>
      <c r="L39" s="211"/>
      <c r="M39" s="239"/>
      <c r="N39" s="211"/>
      <c r="O39" s="211"/>
      <c r="P39" s="211"/>
      <c r="Q39" s="211"/>
      <c r="R39" s="211"/>
      <c r="S39" s="211"/>
    </row>
    <row r="40" spans="1:19" s="135" customFormat="1" ht="25.5" x14ac:dyDescent="0.2">
      <c r="A40" s="207">
        <v>24</v>
      </c>
      <c r="B40" s="142"/>
      <c r="C40" s="142" t="s">
        <v>103</v>
      </c>
      <c r="D40" s="217" t="s">
        <v>288</v>
      </c>
      <c r="E40" s="168" t="s">
        <v>294</v>
      </c>
      <c r="F40" s="142" t="s">
        <v>79</v>
      </c>
      <c r="G40" s="143">
        <v>1</v>
      </c>
      <c r="H40" s="144"/>
      <c r="I40" s="144">
        <f t="shared" ref="I40" si="4">ROUND(G40*H40,2)</f>
        <v>0</v>
      </c>
      <c r="J40" s="145">
        <v>21</v>
      </c>
      <c r="K40" s="144">
        <f t="shared" ref="K40" si="5">I40+((I40/100)*J40)</f>
        <v>0</v>
      </c>
      <c r="L40" s="211"/>
      <c r="M40" s="239"/>
      <c r="N40" s="211"/>
      <c r="O40" s="211"/>
      <c r="P40" s="211"/>
      <c r="Q40" s="211"/>
      <c r="R40" s="211"/>
      <c r="S40" s="211"/>
    </row>
    <row r="41" spans="1:19" s="135" customFormat="1" ht="25.5" x14ac:dyDescent="0.2">
      <c r="A41" s="207">
        <v>25</v>
      </c>
      <c r="B41" s="142"/>
      <c r="C41" s="142" t="s">
        <v>103</v>
      </c>
      <c r="D41" s="217" t="s">
        <v>87</v>
      </c>
      <c r="E41" s="168" t="s">
        <v>285</v>
      </c>
      <c r="F41" s="142" t="s">
        <v>79</v>
      </c>
      <c r="G41" s="143">
        <v>1</v>
      </c>
      <c r="H41" s="144"/>
      <c r="I41" s="144">
        <f t="shared" si="2"/>
        <v>0</v>
      </c>
      <c r="J41" s="145">
        <v>21</v>
      </c>
      <c r="K41" s="144">
        <f t="shared" si="3"/>
        <v>0</v>
      </c>
      <c r="L41" s="211"/>
      <c r="M41" s="239"/>
      <c r="N41" s="211"/>
      <c r="O41" s="211"/>
      <c r="P41" s="211"/>
      <c r="Q41" s="211"/>
      <c r="R41" s="211"/>
      <c r="S41" s="211"/>
    </row>
    <row r="42" spans="1:19" s="135" customFormat="1" ht="25.5" x14ac:dyDescent="0.2">
      <c r="A42" s="207">
        <v>26</v>
      </c>
      <c r="B42" s="142"/>
      <c r="C42" s="142" t="s">
        <v>103</v>
      </c>
      <c r="D42" s="217" t="s">
        <v>266</v>
      </c>
      <c r="E42" s="168" t="s">
        <v>262</v>
      </c>
      <c r="F42" s="142" t="s">
        <v>79</v>
      </c>
      <c r="G42" s="143">
        <f>G41</f>
        <v>1</v>
      </c>
      <c r="H42" s="144"/>
      <c r="I42" s="144">
        <f t="shared" si="2"/>
        <v>0</v>
      </c>
      <c r="J42" s="145">
        <v>21</v>
      </c>
      <c r="K42" s="144">
        <f t="shared" si="3"/>
        <v>0</v>
      </c>
      <c r="L42" s="211"/>
      <c r="M42" s="239"/>
      <c r="N42" s="211"/>
      <c r="O42" s="211"/>
      <c r="P42" s="211"/>
      <c r="Q42" s="211"/>
      <c r="R42" s="211"/>
      <c r="S42" s="211"/>
    </row>
    <row r="43" spans="1:19" s="135" customFormat="1" ht="25.5" x14ac:dyDescent="0.2">
      <c r="A43" s="207">
        <v>27</v>
      </c>
      <c r="B43" s="142"/>
      <c r="C43" s="142" t="s">
        <v>103</v>
      </c>
      <c r="D43" s="217" t="s">
        <v>267</v>
      </c>
      <c r="E43" s="168" t="s">
        <v>263</v>
      </c>
      <c r="F43" s="142" t="s">
        <v>79</v>
      </c>
      <c r="G43" s="143">
        <f>G41</f>
        <v>1</v>
      </c>
      <c r="H43" s="144"/>
      <c r="I43" s="144">
        <f t="shared" si="2"/>
        <v>0</v>
      </c>
      <c r="J43" s="145">
        <v>21</v>
      </c>
      <c r="K43" s="144">
        <f t="shared" si="3"/>
        <v>0</v>
      </c>
      <c r="L43" s="211"/>
      <c r="M43" s="239"/>
      <c r="N43" s="211"/>
      <c r="O43" s="211"/>
      <c r="P43" s="211"/>
      <c r="Q43" s="211"/>
      <c r="R43" s="211"/>
      <c r="S43" s="211"/>
    </row>
    <row r="44" spans="1:19" s="135" customFormat="1" ht="25.5" x14ac:dyDescent="0.2">
      <c r="A44" s="207">
        <v>28</v>
      </c>
      <c r="B44" s="142"/>
      <c r="C44" s="142" t="s">
        <v>103</v>
      </c>
      <c r="D44" s="217" t="s">
        <v>268</v>
      </c>
      <c r="E44" s="168" t="s">
        <v>264</v>
      </c>
      <c r="F44" s="142" t="s">
        <v>79</v>
      </c>
      <c r="G44" s="143">
        <f>G41*8</f>
        <v>8</v>
      </c>
      <c r="H44" s="144"/>
      <c r="I44" s="144">
        <f t="shared" si="2"/>
        <v>0</v>
      </c>
      <c r="J44" s="145">
        <v>21</v>
      </c>
      <c r="K44" s="144">
        <f t="shared" si="3"/>
        <v>0</v>
      </c>
      <c r="L44" s="211"/>
      <c r="M44" s="239"/>
      <c r="N44" s="211"/>
      <c r="O44" s="211"/>
      <c r="P44" s="211"/>
      <c r="Q44" s="211"/>
      <c r="R44" s="211"/>
      <c r="S44" s="211"/>
    </row>
    <row r="45" spans="1:19" s="135" customFormat="1" ht="25.5" x14ac:dyDescent="0.2">
      <c r="A45" s="207">
        <v>29</v>
      </c>
      <c r="B45" s="142"/>
      <c r="C45" s="142" t="s">
        <v>103</v>
      </c>
      <c r="D45" s="217" t="s">
        <v>269</v>
      </c>
      <c r="E45" s="168" t="s">
        <v>265</v>
      </c>
      <c r="F45" s="142" t="s">
        <v>79</v>
      </c>
      <c r="G45" s="143">
        <v>2</v>
      </c>
      <c r="H45" s="144"/>
      <c r="I45" s="144">
        <f t="shared" si="2"/>
        <v>0</v>
      </c>
      <c r="J45" s="145">
        <v>21</v>
      </c>
      <c r="K45" s="144">
        <f t="shared" si="3"/>
        <v>0</v>
      </c>
      <c r="L45" s="211"/>
      <c r="M45" s="239"/>
      <c r="N45" s="211"/>
      <c r="O45" s="211"/>
      <c r="P45" s="211"/>
      <c r="Q45" s="211"/>
      <c r="R45" s="211"/>
      <c r="S45" s="211"/>
    </row>
    <row r="46" spans="1:19" s="135" customFormat="1" x14ac:dyDescent="0.2">
      <c r="A46" s="207"/>
      <c r="B46" s="142"/>
      <c r="C46" s="142"/>
      <c r="D46" s="217"/>
      <c r="E46" s="165" t="s">
        <v>121</v>
      </c>
      <c r="F46" s="214"/>
      <c r="G46" s="210"/>
      <c r="H46" s="210"/>
      <c r="I46" s="141">
        <f>SUM(I47:I56)</f>
        <v>0</v>
      </c>
      <c r="J46" s="145"/>
      <c r="K46" s="144"/>
      <c r="L46" s="211"/>
      <c r="M46" s="239"/>
      <c r="N46" s="211"/>
      <c r="O46" s="211"/>
      <c r="P46" s="211"/>
      <c r="Q46" s="211"/>
      <c r="R46" s="211"/>
      <c r="S46" s="211"/>
    </row>
    <row r="47" spans="1:19" s="135" customFormat="1" ht="89.25" x14ac:dyDescent="0.2">
      <c r="A47" s="207">
        <v>30</v>
      </c>
      <c r="B47" s="142"/>
      <c r="C47" s="142" t="s">
        <v>103</v>
      </c>
      <c r="D47" s="157" t="s">
        <v>114</v>
      </c>
      <c r="E47" s="170" t="s">
        <v>120</v>
      </c>
      <c r="F47" s="142" t="s">
        <v>79</v>
      </c>
      <c r="G47" s="143">
        <v>1</v>
      </c>
      <c r="H47" s="144"/>
      <c r="I47" s="144">
        <f>ROUND(G47*H47,2)</f>
        <v>0</v>
      </c>
      <c r="J47" s="145">
        <v>21</v>
      </c>
      <c r="K47" s="144">
        <f t="shared" ref="K47:K56" si="6">I47+((I47/100)*J47)</f>
        <v>0</v>
      </c>
      <c r="L47" s="211"/>
      <c r="M47" s="239"/>
      <c r="N47" s="211"/>
      <c r="O47" s="211"/>
      <c r="P47" s="211"/>
      <c r="Q47" s="211"/>
      <c r="R47" s="211"/>
      <c r="S47" s="211"/>
    </row>
    <row r="48" spans="1:19" s="135" customFormat="1" ht="114.75" x14ac:dyDescent="0.2">
      <c r="A48" s="207">
        <v>31</v>
      </c>
      <c r="B48" s="142"/>
      <c r="C48" s="142" t="s">
        <v>103</v>
      </c>
      <c r="D48" s="157" t="s">
        <v>115</v>
      </c>
      <c r="E48" s="170" t="s">
        <v>146</v>
      </c>
      <c r="F48" s="142" t="s">
        <v>79</v>
      </c>
      <c r="G48" s="143">
        <v>1</v>
      </c>
      <c r="H48" s="144"/>
      <c r="I48" s="144">
        <f>ROUND(G48*H48,2)</f>
        <v>0</v>
      </c>
      <c r="J48" s="145">
        <v>21</v>
      </c>
      <c r="K48" s="144">
        <f t="shared" si="6"/>
        <v>0</v>
      </c>
      <c r="L48" s="211"/>
      <c r="M48" s="239"/>
      <c r="N48" s="211"/>
      <c r="O48" s="211"/>
      <c r="P48" s="211"/>
      <c r="Q48" s="211"/>
      <c r="R48" s="211"/>
      <c r="S48" s="211"/>
    </row>
    <row r="49" spans="1:19" s="135" customFormat="1" ht="25.5" x14ac:dyDescent="0.2">
      <c r="A49" s="207">
        <v>32</v>
      </c>
      <c r="B49" s="142"/>
      <c r="C49" s="142" t="s">
        <v>103</v>
      </c>
      <c r="D49" s="217" t="s">
        <v>177</v>
      </c>
      <c r="E49" s="168" t="s">
        <v>178</v>
      </c>
      <c r="F49" s="142" t="s">
        <v>79</v>
      </c>
      <c r="G49" s="143">
        <v>1</v>
      </c>
      <c r="H49" s="144"/>
      <c r="I49" s="144">
        <f>ROUND(G49*H49,2)</f>
        <v>0</v>
      </c>
      <c r="J49" s="145">
        <v>21</v>
      </c>
      <c r="K49" s="144">
        <f t="shared" si="6"/>
        <v>0</v>
      </c>
      <c r="L49" s="211"/>
      <c r="M49" s="239"/>
      <c r="N49" s="211"/>
      <c r="O49" s="211"/>
      <c r="P49" s="211"/>
      <c r="Q49" s="211"/>
      <c r="R49" s="211"/>
      <c r="S49" s="211"/>
    </row>
    <row r="50" spans="1:19" s="135" customFormat="1" ht="76.5" x14ac:dyDescent="0.2">
      <c r="A50" s="207">
        <v>33</v>
      </c>
      <c r="B50" s="142"/>
      <c r="C50" s="142" t="s">
        <v>103</v>
      </c>
      <c r="D50" s="157" t="s">
        <v>116</v>
      </c>
      <c r="E50" s="164" t="s">
        <v>282</v>
      </c>
      <c r="F50" s="142" t="s">
        <v>79</v>
      </c>
      <c r="G50" s="143">
        <v>1</v>
      </c>
      <c r="H50" s="144"/>
      <c r="I50" s="144">
        <f t="shared" ref="I50:I56" si="7">ROUND(G50*H50,2)</f>
        <v>0</v>
      </c>
      <c r="J50" s="145">
        <v>21</v>
      </c>
      <c r="K50" s="144">
        <f t="shared" si="6"/>
        <v>0</v>
      </c>
      <c r="L50" s="211"/>
      <c r="M50" s="239"/>
      <c r="N50" s="211"/>
      <c r="O50" s="211"/>
      <c r="P50" s="211"/>
      <c r="Q50" s="211"/>
      <c r="R50" s="211"/>
      <c r="S50" s="211"/>
    </row>
    <row r="51" spans="1:19" s="135" customFormat="1" ht="102" x14ac:dyDescent="0.2">
      <c r="A51" s="207">
        <v>34</v>
      </c>
      <c r="B51" s="142"/>
      <c r="C51" s="142" t="s">
        <v>103</v>
      </c>
      <c r="D51" s="157" t="s">
        <v>117</v>
      </c>
      <c r="E51" s="164" t="s">
        <v>119</v>
      </c>
      <c r="F51" s="142" t="s">
        <v>79</v>
      </c>
      <c r="G51" s="153">
        <v>1</v>
      </c>
      <c r="H51" s="144"/>
      <c r="I51" s="144">
        <f t="shared" si="7"/>
        <v>0</v>
      </c>
      <c r="J51" s="145">
        <v>21</v>
      </c>
      <c r="K51" s="144">
        <f t="shared" si="6"/>
        <v>0</v>
      </c>
      <c r="L51" s="211"/>
      <c r="M51" s="239"/>
      <c r="N51" s="211"/>
      <c r="O51" s="211"/>
      <c r="P51" s="211"/>
      <c r="Q51" s="211"/>
      <c r="R51" s="211"/>
      <c r="S51" s="211"/>
    </row>
    <row r="52" spans="1:19" s="135" customFormat="1" x14ac:dyDescent="0.2">
      <c r="A52" s="207">
        <v>35</v>
      </c>
      <c r="B52" s="142"/>
      <c r="C52" s="142" t="s">
        <v>103</v>
      </c>
      <c r="D52" s="187" t="s">
        <v>109</v>
      </c>
      <c r="E52" s="168" t="s">
        <v>270</v>
      </c>
      <c r="F52" s="142" t="s">
        <v>79</v>
      </c>
      <c r="G52" s="143">
        <v>1</v>
      </c>
      <c r="H52" s="152"/>
      <c r="I52" s="144">
        <f t="shared" si="7"/>
        <v>0</v>
      </c>
      <c r="J52" s="145">
        <v>21</v>
      </c>
      <c r="K52" s="144">
        <f t="shared" si="6"/>
        <v>0</v>
      </c>
      <c r="L52" s="211"/>
      <c r="M52" s="239"/>
      <c r="N52" s="211"/>
      <c r="O52" s="211"/>
      <c r="P52" s="211"/>
      <c r="Q52" s="211"/>
      <c r="R52" s="211"/>
      <c r="S52" s="211"/>
    </row>
    <row r="53" spans="1:19" s="135" customFormat="1" ht="38.25" x14ac:dyDescent="0.2">
      <c r="A53" s="207">
        <v>36</v>
      </c>
      <c r="B53" s="142"/>
      <c r="C53" s="142" t="s">
        <v>103</v>
      </c>
      <c r="D53" s="187" t="s">
        <v>259</v>
      </c>
      <c r="E53" s="168" t="s">
        <v>260</v>
      </c>
      <c r="F53" s="142" t="s">
        <v>79</v>
      </c>
      <c r="G53" s="143">
        <f>G52</f>
        <v>1</v>
      </c>
      <c r="H53" s="144"/>
      <c r="I53" s="144">
        <f t="shared" si="7"/>
        <v>0</v>
      </c>
      <c r="J53" s="145">
        <v>21</v>
      </c>
      <c r="K53" s="144">
        <f t="shared" si="6"/>
        <v>0</v>
      </c>
      <c r="L53" s="211"/>
      <c r="M53" s="239"/>
      <c r="N53" s="211"/>
      <c r="O53" s="211"/>
      <c r="P53" s="211"/>
      <c r="Q53" s="211"/>
      <c r="R53" s="211"/>
      <c r="S53" s="211"/>
    </row>
    <row r="54" spans="1:19" s="135" customFormat="1" ht="25.5" x14ac:dyDescent="0.2">
      <c r="A54" s="207">
        <v>37</v>
      </c>
      <c r="B54" s="142"/>
      <c r="C54" s="142" t="s">
        <v>103</v>
      </c>
      <c r="D54" s="187" t="s">
        <v>109</v>
      </c>
      <c r="E54" s="168" t="s">
        <v>261</v>
      </c>
      <c r="F54" s="142" t="s">
        <v>79</v>
      </c>
      <c r="G54" s="143">
        <f>G52</f>
        <v>1</v>
      </c>
      <c r="H54" s="152"/>
      <c r="I54" s="152">
        <f>ROUND(G54*H54,2)</f>
        <v>0</v>
      </c>
      <c r="J54" s="154">
        <v>21</v>
      </c>
      <c r="K54" s="152">
        <f t="shared" si="6"/>
        <v>0</v>
      </c>
      <c r="L54" s="211"/>
      <c r="M54" s="239"/>
      <c r="N54" s="211"/>
      <c r="O54" s="211"/>
      <c r="P54" s="211"/>
      <c r="Q54" s="211"/>
      <c r="R54" s="211"/>
      <c r="S54" s="211"/>
    </row>
    <row r="55" spans="1:19" s="135" customFormat="1" ht="34.5" customHeight="1" x14ac:dyDescent="0.2">
      <c r="A55" s="207">
        <v>38</v>
      </c>
      <c r="B55" s="142"/>
      <c r="C55" s="156" t="s">
        <v>103</v>
      </c>
      <c r="D55" s="228" t="s">
        <v>106</v>
      </c>
      <c r="E55" s="168" t="s">
        <v>113</v>
      </c>
      <c r="F55" s="156" t="s">
        <v>79</v>
      </c>
      <c r="G55" s="153">
        <v>1</v>
      </c>
      <c r="H55" s="152"/>
      <c r="I55" s="152">
        <f>ROUND(G55*H55,2)</f>
        <v>0</v>
      </c>
      <c r="J55" s="154">
        <v>21</v>
      </c>
      <c r="K55" s="152">
        <f t="shared" si="6"/>
        <v>0</v>
      </c>
      <c r="L55" s="211"/>
      <c r="M55" s="239"/>
      <c r="N55" s="211"/>
      <c r="O55" s="211"/>
      <c r="P55" s="211"/>
      <c r="Q55" s="211"/>
      <c r="R55" s="211"/>
      <c r="S55" s="211"/>
    </row>
    <row r="56" spans="1:19" s="135" customFormat="1" ht="76.5" x14ac:dyDescent="0.2">
      <c r="A56" s="207">
        <v>39</v>
      </c>
      <c r="B56" s="142"/>
      <c r="C56" s="142" t="s">
        <v>103</v>
      </c>
      <c r="D56" s="157" t="s">
        <v>118</v>
      </c>
      <c r="E56" s="170" t="s">
        <v>147</v>
      </c>
      <c r="F56" s="142" t="s">
        <v>79</v>
      </c>
      <c r="G56" s="143">
        <v>1</v>
      </c>
      <c r="H56" s="144"/>
      <c r="I56" s="144">
        <f t="shared" si="7"/>
        <v>0</v>
      </c>
      <c r="J56" s="145">
        <v>21</v>
      </c>
      <c r="K56" s="144">
        <f t="shared" si="6"/>
        <v>0</v>
      </c>
      <c r="L56" s="211"/>
      <c r="M56" s="239"/>
      <c r="N56" s="211"/>
      <c r="O56" s="211"/>
      <c r="P56" s="211"/>
      <c r="Q56" s="211"/>
      <c r="R56" s="211"/>
      <c r="S56" s="211"/>
    </row>
    <row r="57" spans="1:19" s="149" customFormat="1" x14ac:dyDescent="0.2">
      <c r="A57" s="207"/>
      <c r="B57" s="223"/>
      <c r="C57" s="223"/>
      <c r="D57" s="224"/>
      <c r="E57" s="171" t="s">
        <v>102</v>
      </c>
      <c r="F57" s="223"/>
      <c r="G57" s="225"/>
      <c r="H57" s="225"/>
      <c r="I57" s="150">
        <f>I14</f>
        <v>0</v>
      </c>
      <c r="J57" s="225"/>
      <c r="K57" s="225"/>
      <c r="L57" s="225"/>
      <c r="M57" s="225"/>
      <c r="N57" s="225"/>
      <c r="O57" s="225"/>
      <c r="P57" s="225"/>
      <c r="Q57" s="225"/>
      <c r="R57" s="225"/>
      <c r="S57" s="225"/>
    </row>
    <row r="58" spans="1:19" x14ac:dyDescent="0.2">
      <c r="A58" s="207"/>
    </row>
  </sheetData>
  <sheetProtection formatCells="0" formatColumns="0" formatRows="0" insertColumns="0" insertRows="0" insertHyperlinks="0" deleteColumns="0" deleteRows="0" sort="0" autoFilter="0" pivotTables="0"/>
  <customSheetViews>
    <customSheetView guid="{65E3123D-ED26-44E3-A414-09EEEF825484}" scale="70" showGridLines="0" fitToPage="1" hiddenRows="1" hiddenColumns="1">
      <pane ySplit="12" topLeftCell="A13" activePane="bottomLeft" state="frozen"/>
      <selection pane="bottomLeft" activeCell="A13" sqref="A13"/>
      <pageMargins left="0.59055118110236227" right="0.59055118110236227" top="0.59055118110236227" bottom="0.59055118110236227" header="0.51181102362204722" footer="0.51181102362204722"/>
      <printOptions horizontalCentered="1"/>
      <pageSetup paperSize="9" scale="77" fitToHeight="999" orientation="landscape" errors="blank" r:id="rId1"/>
      <headerFooter alignWithMargins="0"/>
    </customSheetView>
    <customSheetView guid="{82B4F4D9-5370-4303-A97E-2A49E01AF629}" scale="70" showGridLines="0" fitToPage="1" hiddenRows="1" hiddenColumns="1">
      <pane ySplit="12" topLeftCell="A453" activePane="bottomLeft" state="frozen"/>
      <selection pane="bottomLeft" activeCell="E448" sqref="E448"/>
      <pageMargins left="0.59055118110236227" right="0.59055118110236227" top="0.59055118110236227" bottom="0.59055118110236227" header="0.51181102362204722" footer="0.51181102362204722"/>
      <printOptions horizontalCentered="1"/>
      <pageSetup paperSize="9" scale="77" fitToHeight="999" orientation="landscape" errors="blank" r:id="rId2"/>
      <headerFooter alignWithMargins="0"/>
    </customSheetView>
    <customSheetView guid="{D6CFA044-0C8C-4ECE-96A2-AFF3DD5E0425}" scale="70" showPageBreaks="1" showGridLines="0" fitToPage="1" printArea="1" hiddenRows="1" hiddenColumns="1">
      <pane ySplit="12" topLeftCell="A13" activePane="bottomLeft" state="frozen"/>
      <selection pane="bottomLeft" activeCell="A13" sqref="A13"/>
      <pageMargins left="0.59055118110236227" right="0.59055118110236227" top="0.59055118110236227" bottom="0.59055118110236227" header="0.51181102362204722" footer="0.51181102362204722"/>
      <printOptions horizontalCentered="1"/>
      <pageSetup paperSize="9" scale="77" fitToHeight="999" orientation="landscape" errors="blank" r:id="rId3"/>
      <headerFooter alignWithMargins="0"/>
    </customSheetView>
  </customSheetViews>
  <mergeCells count="4">
    <mergeCell ref="C3:E3"/>
    <mergeCell ref="C7:E7"/>
    <mergeCell ref="C9:D9"/>
    <mergeCell ref="C8:D8"/>
  </mergeCells>
  <printOptions horizontalCentered="1"/>
  <pageMargins left="0.59055118110236227" right="0.59055118110236227" top="0.59055118110236227" bottom="0.59055118110236227" header="0.51181102362204722" footer="0.51181102362204722"/>
  <pageSetup paperSize="9" scale="77" fitToHeight="999" orientation="landscape" errors="blank" r:id="rId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F1D53-E68A-4B11-902F-0ACAD6B957E4}">
  <sheetPr>
    <pageSetUpPr fitToPage="1"/>
  </sheetPr>
  <dimension ref="A1:S76"/>
  <sheetViews>
    <sheetView showGridLines="0" zoomScale="90" zoomScaleNormal="90" workbookViewId="0">
      <selection activeCell="M1" sqref="M1:N1048576"/>
    </sheetView>
  </sheetViews>
  <sheetFormatPr defaultColWidth="9.140625" defaultRowHeight="12.75" x14ac:dyDescent="0.2"/>
  <cols>
    <col min="1" max="1" width="5.5703125" style="202" customWidth="1"/>
    <col min="2" max="2" width="4.42578125" style="198" customWidth="1"/>
    <col min="3" max="3" width="6" style="198" customWidth="1"/>
    <col min="4" max="4" width="12.7109375" style="226" customWidth="1"/>
    <col min="5" max="5" width="94.28515625" style="172" customWidth="1"/>
    <col min="6" max="6" width="7.7109375" style="198" customWidth="1"/>
    <col min="7" max="7" width="9.85546875" style="202" customWidth="1"/>
    <col min="8" max="8" width="13.140625" style="202" customWidth="1"/>
    <col min="9" max="9" width="15.5703125" style="202" customWidth="1"/>
    <col min="10" max="10" width="6.7109375" style="202" customWidth="1"/>
    <col min="11" max="11" width="15.5703125" style="202" customWidth="1"/>
    <col min="12" max="12" width="9.140625" style="202"/>
    <col min="13" max="13" width="21.140625" style="202" customWidth="1"/>
    <col min="14" max="14" width="23.140625" style="202" customWidth="1"/>
    <col min="15" max="19" width="9.140625" style="202"/>
    <col min="20" max="16384" width="9.140625" style="83"/>
  </cols>
  <sheetData>
    <row r="1" spans="1:19" s="186" customFormat="1" ht="18" x14ac:dyDescent="0.2">
      <c r="A1" s="188" t="s">
        <v>104</v>
      </c>
      <c r="B1" s="189"/>
      <c r="C1" s="189"/>
      <c r="D1" s="190"/>
      <c r="E1" s="190"/>
      <c r="F1" s="189"/>
      <c r="G1" s="189"/>
      <c r="H1" s="189"/>
      <c r="I1" s="189"/>
      <c r="J1" s="189"/>
      <c r="K1" s="189"/>
    </row>
    <row r="2" spans="1:19" s="186" customFormat="1" x14ac:dyDescent="0.2">
      <c r="A2" s="191" t="s">
        <v>62</v>
      </c>
      <c r="B2" s="189"/>
      <c r="C2" s="136" t="s">
        <v>250</v>
      </c>
      <c r="D2" s="192"/>
      <c r="E2" s="192"/>
      <c r="F2" s="189"/>
      <c r="G2" s="189"/>
      <c r="H2" s="189"/>
      <c r="I2" s="189"/>
      <c r="J2" s="189"/>
      <c r="K2" s="189"/>
    </row>
    <row r="3" spans="1:19" s="186" customFormat="1" x14ac:dyDescent="0.2">
      <c r="A3" s="191" t="s">
        <v>63</v>
      </c>
      <c r="B3" s="189"/>
      <c r="C3" s="254" t="str">
        <f>'Krycí list'!E7</f>
        <v>Základní škola T. G. Masaryka Ivančice
Na Brněnce 1, okres Brno-venkov, příspěvková organizace</v>
      </c>
      <c r="D3" s="255"/>
      <c r="E3" s="255"/>
      <c r="F3" s="189"/>
      <c r="G3" s="189"/>
      <c r="H3" s="189"/>
      <c r="I3" s="136"/>
      <c r="J3" s="189"/>
      <c r="K3" s="189"/>
    </row>
    <row r="4" spans="1:19" s="186" customFormat="1" x14ac:dyDescent="0.2">
      <c r="A4" s="191" t="s">
        <v>64</v>
      </c>
      <c r="B4" s="189"/>
      <c r="C4" s="136" t="str">
        <f>'Krycí list'!E9</f>
        <v>NEOCENĚNÝ SOUPIS PRACÍ A DODÁVEK A SLUŽEB</v>
      </c>
      <c r="D4" s="192"/>
      <c r="E4" s="192"/>
      <c r="F4" s="189"/>
      <c r="G4" s="189"/>
      <c r="H4" s="189"/>
      <c r="I4" s="136"/>
      <c r="J4" s="189"/>
      <c r="K4" s="189"/>
    </row>
    <row r="5" spans="1:19" s="186" customFormat="1" x14ac:dyDescent="0.2">
      <c r="A5" s="189" t="s">
        <v>72</v>
      </c>
      <c r="B5" s="189"/>
      <c r="C5" s="136" t="str">
        <f>'Krycí list'!P5</f>
        <v xml:space="preserve"> </v>
      </c>
      <c r="D5" s="192"/>
      <c r="E5" s="192"/>
      <c r="F5" s="189"/>
      <c r="G5" s="189"/>
      <c r="H5" s="189"/>
      <c r="I5" s="136"/>
      <c r="J5" s="189"/>
      <c r="K5" s="189"/>
    </row>
    <row r="6" spans="1:19" s="186" customFormat="1" x14ac:dyDescent="0.2">
      <c r="A6" s="189"/>
      <c r="B6" s="189"/>
      <c r="C6" s="136"/>
      <c r="D6" s="192"/>
      <c r="E6" s="192"/>
      <c r="F6" s="189"/>
      <c r="G6" s="189"/>
      <c r="H6" s="189"/>
      <c r="I6" s="136"/>
      <c r="J6" s="189"/>
      <c r="K6" s="189"/>
    </row>
    <row r="7" spans="1:19" s="186" customFormat="1" x14ac:dyDescent="0.2">
      <c r="A7" s="189" t="s">
        <v>66</v>
      </c>
      <c r="B7" s="189"/>
      <c r="C7" s="254" t="str">
        <f>'Krycí list'!E26</f>
        <v>Základní škola T. G. Masaryka Ivančice</v>
      </c>
      <c r="D7" s="255"/>
      <c r="E7" s="255"/>
      <c r="F7" s="189"/>
      <c r="G7" s="189"/>
      <c r="H7" s="189"/>
      <c r="I7" s="136"/>
      <c r="J7" s="189"/>
      <c r="K7" s="189"/>
    </row>
    <row r="8" spans="1:19" s="186" customFormat="1" x14ac:dyDescent="0.2">
      <c r="A8" s="189" t="s">
        <v>67</v>
      </c>
      <c r="B8" s="189"/>
      <c r="C8" s="254" t="str">
        <f>'Krycí list'!E28</f>
        <v xml:space="preserve"> </v>
      </c>
      <c r="D8" s="255"/>
      <c r="E8" s="192"/>
      <c r="F8" s="189"/>
      <c r="G8" s="189"/>
      <c r="H8" s="189"/>
      <c r="I8" s="136"/>
      <c r="J8" s="189"/>
      <c r="K8" s="189"/>
    </row>
    <row r="9" spans="1:19" s="186" customFormat="1" x14ac:dyDescent="0.2">
      <c r="A9" s="189" t="s">
        <v>68</v>
      </c>
      <c r="B9" s="189"/>
      <c r="C9" s="256" t="str">
        <f>'Krycí list'!O31</f>
        <v>10/2023</v>
      </c>
      <c r="D9" s="255"/>
      <c r="E9" s="192"/>
      <c r="F9" s="189"/>
      <c r="G9" s="189"/>
      <c r="H9" s="189"/>
      <c r="I9" s="136"/>
      <c r="J9" s="189"/>
      <c r="K9" s="189"/>
    </row>
    <row r="10" spans="1:19" s="186" customFormat="1" x14ac:dyDescent="0.2">
      <c r="A10" s="189"/>
      <c r="B10" s="189"/>
      <c r="C10" s="189"/>
      <c r="D10" s="190"/>
      <c r="E10" s="190"/>
      <c r="F10" s="189"/>
      <c r="G10" s="189"/>
      <c r="H10" s="189"/>
      <c r="I10" s="189"/>
      <c r="J10" s="189"/>
      <c r="K10" s="189"/>
    </row>
    <row r="11" spans="1:19" s="195" customFormat="1" ht="38.25" x14ac:dyDescent="0.2">
      <c r="A11" s="193" t="s">
        <v>73</v>
      </c>
      <c r="B11" s="137" t="s">
        <v>74</v>
      </c>
      <c r="C11" s="137" t="s">
        <v>75</v>
      </c>
      <c r="D11" s="137" t="s">
        <v>101</v>
      </c>
      <c r="E11" s="137" t="s">
        <v>97</v>
      </c>
      <c r="F11" s="137" t="s">
        <v>76</v>
      </c>
      <c r="G11" s="137" t="s">
        <v>77</v>
      </c>
      <c r="H11" s="137" t="s">
        <v>99</v>
      </c>
      <c r="I11" s="137" t="s">
        <v>100</v>
      </c>
      <c r="J11" s="137" t="s">
        <v>78</v>
      </c>
      <c r="K11" s="137" t="s">
        <v>98</v>
      </c>
      <c r="M11" s="238" t="s">
        <v>298</v>
      </c>
      <c r="N11" s="238" t="s">
        <v>299</v>
      </c>
    </row>
    <row r="12" spans="1:19" s="198" customFormat="1" x14ac:dyDescent="0.2">
      <c r="A12" s="196">
        <v>1</v>
      </c>
      <c r="B12" s="151">
        <v>2</v>
      </c>
      <c r="C12" s="151">
        <v>3</v>
      </c>
      <c r="D12" s="138">
        <v>4</v>
      </c>
      <c r="E12" s="138">
        <v>5</v>
      </c>
      <c r="F12" s="151">
        <v>6</v>
      </c>
      <c r="G12" s="151">
        <v>7</v>
      </c>
      <c r="H12" s="151">
        <v>8</v>
      </c>
      <c r="I12" s="151">
        <v>9</v>
      </c>
      <c r="J12" s="151">
        <v>10</v>
      </c>
      <c r="K12" s="151">
        <v>11</v>
      </c>
      <c r="M12" s="151">
        <v>12</v>
      </c>
      <c r="N12" s="151">
        <v>13</v>
      </c>
    </row>
    <row r="13" spans="1:19" x14ac:dyDescent="0.2">
      <c r="A13" s="199"/>
      <c r="B13" s="200"/>
      <c r="C13" s="200"/>
      <c r="D13" s="201"/>
      <c r="E13" s="166"/>
      <c r="F13" s="200"/>
      <c r="G13" s="199"/>
      <c r="H13" s="199"/>
      <c r="I13" s="199"/>
      <c r="J13" s="199"/>
      <c r="K13" s="199"/>
    </row>
    <row r="14" spans="1:19" s="139" customFormat="1" x14ac:dyDescent="0.2">
      <c r="A14" s="203"/>
      <c r="B14" s="146"/>
      <c r="C14" s="204"/>
      <c r="D14" s="205" t="s">
        <v>88</v>
      </c>
      <c r="E14" s="167" t="s">
        <v>254</v>
      </c>
      <c r="F14" s="204"/>
      <c r="G14" s="206"/>
      <c r="H14" s="206"/>
      <c r="I14" s="147">
        <f>I15+I33+I56+I65+I53</f>
        <v>0</v>
      </c>
      <c r="J14" s="206"/>
      <c r="K14" s="144"/>
      <c r="L14" s="206"/>
      <c r="M14" s="206"/>
      <c r="N14" s="206"/>
      <c r="O14" s="206"/>
      <c r="P14" s="206"/>
      <c r="Q14" s="206"/>
      <c r="R14" s="206"/>
      <c r="S14" s="206"/>
    </row>
    <row r="15" spans="1:19" s="135" customFormat="1" x14ac:dyDescent="0.2">
      <c r="A15" s="207"/>
      <c r="B15" s="140"/>
      <c r="C15" s="208"/>
      <c r="D15" s="209"/>
      <c r="E15" s="165" t="s">
        <v>131</v>
      </c>
      <c r="F15" s="208"/>
      <c r="G15" s="210"/>
      <c r="H15" s="210"/>
      <c r="I15" s="141">
        <f>SUM(I16:I32)</f>
        <v>0</v>
      </c>
      <c r="J15" s="145"/>
      <c r="K15" s="144"/>
      <c r="L15" s="211"/>
      <c r="M15" s="211"/>
      <c r="N15" s="211"/>
      <c r="O15" s="211"/>
      <c r="P15" s="211"/>
      <c r="Q15" s="211"/>
      <c r="R15" s="211"/>
      <c r="S15" s="211"/>
    </row>
    <row r="16" spans="1:19" s="135" customFormat="1" ht="76.5" x14ac:dyDescent="0.2">
      <c r="A16" s="207">
        <v>1</v>
      </c>
      <c r="B16" s="142"/>
      <c r="C16" s="142" t="s">
        <v>103</v>
      </c>
      <c r="D16" s="217" t="s">
        <v>223</v>
      </c>
      <c r="E16" s="168" t="s">
        <v>280</v>
      </c>
      <c r="F16" s="142" t="s">
        <v>79</v>
      </c>
      <c r="G16" s="143">
        <v>2</v>
      </c>
      <c r="H16" s="144"/>
      <c r="I16" s="144">
        <f t="shared" ref="I16:I32" si="0">ROUND(G16*H16,2)</f>
        <v>0</v>
      </c>
      <c r="J16" s="145">
        <v>21</v>
      </c>
      <c r="K16" s="144">
        <f t="shared" ref="K16:K32" si="1">I16+((I16/100)*J16)</f>
        <v>0</v>
      </c>
      <c r="L16" s="211"/>
      <c r="M16" s="239"/>
      <c r="N16" s="211"/>
      <c r="O16" s="211"/>
      <c r="P16" s="211"/>
      <c r="Q16" s="211"/>
      <c r="R16" s="211"/>
      <c r="S16" s="211"/>
    </row>
    <row r="17" spans="1:19" s="135" customFormat="1" ht="63.75" x14ac:dyDescent="0.2">
      <c r="A17" s="207">
        <v>2</v>
      </c>
      <c r="B17" s="142"/>
      <c r="C17" s="142" t="s">
        <v>103</v>
      </c>
      <c r="D17" s="217" t="s">
        <v>224</v>
      </c>
      <c r="E17" s="169" t="s">
        <v>225</v>
      </c>
      <c r="F17" s="142" t="s">
        <v>79</v>
      </c>
      <c r="G17" s="143">
        <f>G16</f>
        <v>2</v>
      </c>
      <c r="H17" s="144"/>
      <c r="I17" s="144">
        <f t="shared" si="0"/>
        <v>0</v>
      </c>
      <c r="J17" s="145">
        <v>21</v>
      </c>
      <c r="K17" s="144">
        <f t="shared" si="1"/>
        <v>0</v>
      </c>
      <c r="L17" s="211"/>
      <c r="M17" s="239"/>
      <c r="N17" s="211"/>
      <c r="O17" s="211"/>
      <c r="P17" s="211"/>
      <c r="Q17" s="211"/>
      <c r="R17" s="211"/>
      <c r="S17" s="211"/>
    </row>
    <row r="18" spans="1:19" s="135" customFormat="1" ht="153" x14ac:dyDescent="0.2">
      <c r="A18" s="207">
        <v>3</v>
      </c>
      <c r="B18" s="142"/>
      <c r="C18" s="142" t="s">
        <v>103</v>
      </c>
      <c r="D18" s="217" t="s">
        <v>226</v>
      </c>
      <c r="E18" s="169" t="s">
        <v>227</v>
      </c>
      <c r="F18" s="142" t="s">
        <v>79</v>
      </c>
      <c r="G18" s="143">
        <v>2</v>
      </c>
      <c r="H18" s="144"/>
      <c r="I18" s="144">
        <f t="shared" si="0"/>
        <v>0</v>
      </c>
      <c r="J18" s="145">
        <v>21</v>
      </c>
      <c r="K18" s="144">
        <f t="shared" si="1"/>
        <v>0</v>
      </c>
      <c r="L18" s="211"/>
      <c r="M18" s="239"/>
      <c r="N18" s="211"/>
      <c r="O18" s="211"/>
      <c r="P18" s="211"/>
      <c r="Q18" s="211"/>
      <c r="R18" s="211"/>
      <c r="S18" s="211"/>
    </row>
    <row r="19" spans="1:19" s="135" customFormat="1" ht="165.75" x14ac:dyDescent="0.2">
      <c r="A19" s="207">
        <v>4</v>
      </c>
      <c r="B19" s="142"/>
      <c r="C19" s="142" t="s">
        <v>103</v>
      </c>
      <c r="D19" s="217" t="s">
        <v>228</v>
      </c>
      <c r="E19" s="169" t="s">
        <v>229</v>
      </c>
      <c r="F19" s="142" t="s">
        <v>79</v>
      </c>
      <c r="G19" s="143">
        <v>2</v>
      </c>
      <c r="H19" s="144"/>
      <c r="I19" s="144">
        <f t="shared" si="0"/>
        <v>0</v>
      </c>
      <c r="J19" s="145">
        <v>21</v>
      </c>
      <c r="K19" s="144">
        <f t="shared" si="1"/>
        <v>0</v>
      </c>
      <c r="L19" s="211"/>
      <c r="M19" s="239"/>
      <c r="N19" s="211"/>
      <c r="O19" s="211"/>
      <c r="P19" s="211"/>
      <c r="Q19" s="211"/>
      <c r="R19" s="211"/>
      <c r="S19" s="211"/>
    </row>
    <row r="20" spans="1:19" s="135" customFormat="1" ht="63.75" x14ac:dyDescent="0.2">
      <c r="A20" s="207">
        <v>5</v>
      </c>
      <c r="B20" s="142"/>
      <c r="C20" s="142" t="s">
        <v>103</v>
      </c>
      <c r="D20" s="217" t="s">
        <v>149</v>
      </c>
      <c r="E20" s="169" t="s">
        <v>150</v>
      </c>
      <c r="F20" s="142" t="s">
        <v>79</v>
      </c>
      <c r="G20" s="143">
        <v>1</v>
      </c>
      <c r="H20" s="144"/>
      <c r="I20" s="144">
        <f t="shared" si="0"/>
        <v>0</v>
      </c>
      <c r="J20" s="145">
        <v>21</v>
      </c>
      <c r="K20" s="144">
        <f t="shared" si="1"/>
        <v>0</v>
      </c>
      <c r="L20" s="211"/>
      <c r="M20" s="239"/>
      <c r="N20" s="211"/>
      <c r="O20" s="211"/>
      <c r="P20" s="211"/>
      <c r="Q20" s="211"/>
      <c r="R20" s="211"/>
      <c r="S20" s="211"/>
    </row>
    <row r="21" spans="1:19" s="135" customFormat="1" ht="78" customHeight="1" x14ac:dyDescent="0.2">
      <c r="A21" s="207">
        <v>6</v>
      </c>
      <c r="B21" s="142"/>
      <c r="C21" s="142" t="s">
        <v>103</v>
      </c>
      <c r="D21" s="217" t="s">
        <v>139</v>
      </c>
      <c r="E21" s="169" t="s">
        <v>140</v>
      </c>
      <c r="F21" s="142" t="s">
        <v>79</v>
      </c>
      <c r="G21" s="143">
        <f>G20</f>
        <v>1</v>
      </c>
      <c r="H21" s="144"/>
      <c r="I21" s="144">
        <f>ROUND(G21*H21,2)</f>
        <v>0</v>
      </c>
      <c r="J21" s="145">
        <v>21</v>
      </c>
      <c r="K21" s="144">
        <f t="shared" si="1"/>
        <v>0</v>
      </c>
      <c r="L21" s="207"/>
      <c r="M21" s="239"/>
      <c r="N21" s="211"/>
      <c r="O21" s="211"/>
      <c r="P21" s="211"/>
      <c r="Q21" s="211"/>
      <c r="R21" s="211"/>
      <c r="S21" s="211"/>
    </row>
    <row r="22" spans="1:19" s="135" customFormat="1" ht="41.25" customHeight="1" x14ac:dyDescent="0.2">
      <c r="A22" s="207">
        <v>7</v>
      </c>
      <c r="B22" s="142"/>
      <c r="C22" s="142" t="s">
        <v>103</v>
      </c>
      <c r="D22" s="217" t="s">
        <v>230</v>
      </c>
      <c r="E22" s="229" t="s">
        <v>231</v>
      </c>
      <c r="F22" s="142" t="s">
        <v>79</v>
      </c>
      <c r="G22" s="143">
        <v>1</v>
      </c>
      <c r="H22" s="144"/>
      <c r="I22" s="144">
        <f t="shared" ref="I22" si="2">ROUND(G22*H22,2)</f>
        <v>0</v>
      </c>
      <c r="J22" s="145">
        <v>21</v>
      </c>
      <c r="K22" s="144">
        <f t="shared" si="1"/>
        <v>0</v>
      </c>
      <c r="L22" s="211"/>
      <c r="M22" s="239"/>
      <c r="N22" s="211"/>
      <c r="O22" s="211"/>
      <c r="P22" s="211"/>
      <c r="Q22" s="211"/>
      <c r="R22" s="211"/>
      <c r="S22" s="211"/>
    </row>
    <row r="23" spans="1:19" s="135" customFormat="1" x14ac:dyDescent="0.2">
      <c r="A23" s="207">
        <v>8</v>
      </c>
      <c r="B23" s="142"/>
      <c r="C23" s="142" t="s">
        <v>103</v>
      </c>
      <c r="D23" s="187" t="s">
        <v>109</v>
      </c>
      <c r="E23" s="168" t="s">
        <v>270</v>
      </c>
      <c r="F23" s="142" t="s">
        <v>79</v>
      </c>
      <c r="G23" s="143">
        <v>1</v>
      </c>
      <c r="H23" s="152"/>
      <c r="I23" s="144">
        <f t="shared" si="0"/>
        <v>0</v>
      </c>
      <c r="J23" s="145">
        <v>21</v>
      </c>
      <c r="K23" s="144">
        <f t="shared" si="1"/>
        <v>0</v>
      </c>
      <c r="L23" s="211"/>
      <c r="M23" s="239"/>
      <c r="N23" s="211"/>
      <c r="O23" s="211"/>
      <c r="P23" s="211"/>
      <c r="Q23" s="211"/>
      <c r="R23" s="211"/>
      <c r="S23" s="211"/>
    </row>
    <row r="24" spans="1:19" s="135" customFormat="1" ht="38.25" x14ac:dyDescent="0.2">
      <c r="A24" s="207">
        <v>9</v>
      </c>
      <c r="B24" s="142"/>
      <c r="C24" s="142" t="s">
        <v>103</v>
      </c>
      <c r="D24" s="187" t="s">
        <v>259</v>
      </c>
      <c r="E24" s="168" t="s">
        <v>260</v>
      </c>
      <c r="F24" s="142" t="s">
        <v>79</v>
      </c>
      <c r="G24" s="143">
        <v>1</v>
      </c>
      <c r="H24" s="144"/>
      <c r="I24" s="144">
        <f t="shared" si="0"/>
        <v>0</v>
      </c>
      <c r="J24" s="145">
        <v>21</v>
      </c>
      <c r="K24" s="144">
        <f t="shared" si="1"/>
        <v>0</v>
      </c>
      <c r="L24" s="211"/>
      <c r="M24" s="239"/>
      <c r="N24" s="211"/>
      <c r="O24" s="211"/>
      <c r="P24" s="211"/>
      <c r="Q24" s="211"/>
      <c r="R24" s="211"/>
      <c r="S24" s="211"/>
    </row>
    <row r="25" spans="1:19" s="135" customFormat="1" ht="25.5" x14ac:dyDescent="0.2">
      <c r="A25" s="207">
        <v>10</v>
      </c>
      <c r="B25" s="142"/>
      <c r="C25" s="142" t="s">
        <v>103</v>
      </c>
      <c r="D25" s="187" t="s">
        <v>109</v>
      </c>
      <c r="E25" s="168" t="s">
        <v>261</v>
      </c>
      <c r="F25" s="142" t="s">
        <v>79</v>
      </c>
      <c r="G25" s="143">
        <v>1</v>
      </c>
      <c r="H25" s="152"/>
      <c r="I25" s="144">
        <f t="shared" si="0"/>
        <v>0</v>
      </c>
      <c r="J25" s="145">
        <v>21</v>
      </c>
      <c r="K25" s="144">
        <f t="shared" si="1"/>
        <v>0</v>
      </c>
      <c r="L25" s="211"/>
      <c r="M25" s="239"/>
      <c r="N25" s="211"/>
      <c r="O25" s="211"/>
      <c r="P25" s="211"/>
      <c r="Q25" s="211"/>
      <c r="R25" s="211"/>
      <c r="S25" s="211"/>
    </row>
    <row r="26" spans="1:19" s="135" customFormat="1" ht="25.5" x14ac:dyDescent="0.2">
      <c r="A26" s="207">
        <v>11</v>
      </c>
      <c r="B26" s="142"/>
      <c r="C26" s="142" t="s">
        <v>103</v>
      </c>
      <c r="D26" s="228" t="s">
        <v>106</v>
      </c>
      <c r="E26" s="168" t="s">
        <v>113</v>
      </c>
      <c r="F26" s="142" t="s">
        <v>79</v>
      </c>
      <c r="G26" s="153">
        <v>1</v>
      </c>
      <c r="H26" s="144"/>
      <c r="I26" s="144">
        <f t="shared" si="0"/>
        <v>0</v>
      </c>
      <c r="J26" s="145">
        <v>21</v>
      </c>
      <c r="K26" s="144">
        <f t="shared" si="1"/>
        <v>0</v>
      </c>
      <c r="L26" s="211"/>
      <c r="M26" s="239"/>
      <c r="N26" s="211"/>
      <c r="O26" s="211"/>
      <c r="P26" s="211"/>
      <c r="Q26" s="211"/>
      <c r="R26" s="211"/>
      <c r="S26" s="211"/>
    </row>
    <row r="27" spans="1:19" s="135" customFormat="1" ht="25.5" x14ac:dyDescent="0.2">
      <c r="A27" s="207">
        <v>12</v>
      </c>
      <c r="B27" s="142"/>
      <c r="C27" s="142" t="s">
        <v>103</v>
      </c>
      <c r="D27" s="157" t="s">
        <v>275</v>
      </c>
      <c r="E27" s="164" t="s">
        <v>276</v>
      </c>
      <c r="F27" s="142" t="s">
        <v>79</v>
      </c>
      <c r="G27" s="143">
        <v>1</v>
      </c>
      <c r="H27" s="144"/>
      <c r="I27" s="144">
        <f t="shared" si="0"/>
        <v>0</v>
      </c>
      <c r="J27" s="145">
        <v>21</v>
      </c>
      <c r="K27" s="144">
        <f t="shared" si="1"/>
        <v>0</v>
      </c>
      <c r="L27" s="211"/>
      <c r="M27" s="239"/>
      <c r="N27" s="211"/>
      <c r="O27" s="211"/>
      <c r="P27" s="211"/>
      <c r="Q27" s="211"/>
      <c r="R27" s="211"/>
      <c r="S27" s="211"/>
    </row>
    <row r="28" spans="1:19" s="135" customFormat="1" ht="25.5" x14ac:dyDescent="0.2">
      <c r="A28" s="207">
        <v>13</v>
      </c>
      <c r="B28" s="142"/>
      <c r="C28" s="142" t="s">
        <v>103</v>
      </c>
      <c r="D28" s="157" t="s">
        <v>277</v>
      </c>
      <c r="E28" s="164" t="s">
        <v>278</v>
      </c>
      <c r="F28" s="142" t="s">
        <v>79</v>
      </c>
      <c r="G28" s="143">
        <v>1</v>
      </c>
      <c r="H28" s="144"/>
      <c r="I28" s="144">
        <f t="shared" si="0"/>
        <v>0</v>
      </c>
      <c r="J28" s="145">
        <v>21</v>
      </c>
      <c r="K28" s="144">
        <f t="shared" si="1"/>
        <v>0</v>
      </c>
      <c r="L28" s="211"/>
      <c r="M28" s="239"/>
      <c r="N28" s="211"/>
      <c r="O28" s="211"/>
      <c r="P28" s="211"/>
      <c r="Q28" s="211"/>
      <c r="R28" s="211"/>
      <c r="S28" s="211"/>
    </row>
    <row r="29" spans="1:19" s="135" customFormat="1" ht="25.5" x14ac:dyDescent="0.2">
      <c r="A29" s="207">
        <v>14</v>
      </c>
      <c r="B29" s="142"/>
      <c r="C29" s="142" t="s">
        <v>103</v>
      </c>
      <c r="D29" s="157" t="s">
        <v>109</v>
      </c>
      <c r="E29" s="168" t="s">
        <v>279</v>
      </c>
      <c r="F29" s="142" t="s">
        <v>79</v>
      </c>
      <c r="G29" s="143">
        <v>1</v>
      </c>
      <c r="H29" s="144"/>
      <c r="I29" s="144">
        <f t="shared" si="0"/>
        <v>0</v>
      </c>
      <c r="J29" s="145">
        <v>21</v>
      </c>
      <c r="K29" s="144">
        <f t="shared" si="1"/>
        <v>0</v>
      </c>
      <c r="L29" s="211"/>
      <c r="M29" s="239"/>
      <c r="N29" s="211"/>
      <c r="O29" s="211"/>
      <c r="P29" s="211"/>
      <c r="Q29" s="211"/>
      <c r="R29" s="211"/>
      <c r="S29" s="211"/>
    </row>
    <row r="30" spans="1:19" s="135" customFormat="1" ht="63.75" x14ac:dyDescent="0.2">
      <c r="A30" s="207">
        <v>15</v>
      </c>
      <c r="B30" s="142"/>
      <c r="C30" s="142" t="s">
        <v>103</v>
      </c>
      <c r="D30" s="217" t="s">
        <v>110</v>
      </c>
      <c r="E30" s="169" t="s">
        <v>112</v>
      </c>
      <c r="F30" s="142" t="s">
        <v>79</v>
      </c>
      <c r="G30" s="143">
        <v>1</v>
      </c>
      <c r="H30" s="144"/>
      <c r="I30" s="144">
        <f t="shared" si="0"/>
        <v>0</v>
      </c>
      <c r="J30" s="145">
        <v>21</v>
      </c>
      <c r="K30" s="144">
        <f t="shared" si="1"/>
        <v>0</v>
      </c>
      <c r="L30" s="211"/>
      <c r="M30" s="239"/>
      <c r="N30" s="211"/>
      <c r="O30" s="211"/>
      <c r="P30" s="211"/>
      <c r="Q30" s="211"/>
      <c r="R30" s="211"/>
      <c r="S30" s="211"/>
    </row>
    <row r="31" spans="1:19" s="135" customFormat="1" ht="25.5" x14ac:dyDescent="0.2">
      <c r="A31" s="207">
        <v>16</v>
      </c>
      <c r="B31" s="142"/>
      <c r="C31" s="142" t="s">
        <v>103</v>
      </c>
      <c r="D31" s="187" t="s">
        <v>109</v>
      </c>
      <c r="E31" s="168" t="s">
        <v>261</v>
      </c>
      <c r="F31" s="142" t="s">
        <v>79</v>
      </c>
      <c r="G31" s="143">
        <v>1</v>
      </c>
      <c r="H31" s="152"/>
      <c r="I31" s="144">
        <f t="shared" ref="I31" si="3">ROUND(G31*H31,2)</f>
        <v>0</v>
      </c>
      <c r="J31" s="145">
        <v>21</v>
      </c>
      <c r="K31" s="144">
        <f t="shared" ref="K31" si="4">I31+((I31/100)*J31)</f>
        <v>0</v>
      </c>
      <c r="L31" s="211"/>
      <c r="M31" s="239"/>
      <c r="N31" s="211"/>
      <c r="O31" s="211"/>
      <c r="P31" s="211"/>
      <c r="Q31" s="211"/>
      <c r="R31" s="211"/>
      <c r="S31" s="211"/>
    </row>
    <row r="32" spans="1:19" s="135" customFormat="1" ht="51" x14ac:dyDescent="0.2">
      <c r="A32" s="207">
        <v>17</v>
      </c>
      <c r="B32" s="142"/>
      <c r="C32" s="142" t="s">
        <v>103</v>
      </c>
      <c r="D32" s="217" t="s">
        <v>82</v>
      </c>
      <c r="E32" s="168" t="s">
        <v>141</v>
      </c>
      <c r="F32" s="142" t="s">
        <v>79</v>
      </c>
      <c r="G32" s="143">
        <v>1</v>
      </c>
      <c r="H32" s="144"/>
      <c r="I32" s="144">
        <f t="shared" si="0"/>
        <v>0</v>
      </c>
      <c r="J32" s="145">
        <v>21</v>
      </c>
      <c r="K32" s="144">
        <f t="shared" si="1"/>
        <v>0</v>
      </c>
      <c r="L32" s="211"/>
      <c r="M32" s="239"/>
      <c r="N32" s="211"/>
      <c r="O32" s="211"/>
      <c r="P32" s="211"/>
      <c r="Q32" s="211"/>
      <c r="R32" s="211"/>
      <c r="S32" s="211"/>
    </row>
    <row r="33" spans="1:19" s="135" customFormat="1" x14ac:dyDescent="0.2">
      <c r="A33" s="207"/>
      <c r="B33" s="142"/>
      <c r="C33" s="140"/>
      <c r="D33" s="213"/>
      <c r="E33" s="165" t="s">
        <v>135</v>
      </c>
      <c r="F33" s="214"/>
      <c r="G33" s="210"/>
      <c r="H33" s="210"/>
      <c r="I33" s="141">
        <f>SUM(I34:I52)</f>
        <v>0</v>
      </c>
      <c r="J33" s="145"/>
      <c r="K33" s="144"/>
      <c r="L33" s="211"/>
      <c r="M33" s="211"/>
      <c r="N33" s="211"/>
      <c r="O33" s="211"/>
      <c r="P33" s="211"/>
      <c r="Q33" s="211"/>
      <c r="R33" s="211"/>
      <c r="S33" s="211"/>
    </row>
    <row r="34" spans="1:19" s="135" customFormat="1" ht="102" x14ac:dyDescent="0.2">
      <c r="A34" s="207">
        <v>18</v>
      </c>
      <c r="B34" s="142"/>
      <c r="C34" s="142" t="s">
        <v>103</v>
      </c>
      <c r="D34" s="217" t="s">
        <v>83</v>
      </c>
      <c r="E34" s="168" t="s">
        <v>142</v>
      </c>
      <c r="F34" s="142" t="s">
        <v>79</v>
      </c>
      <c r="G34" s="143">
        <v>1</v>
      </c>
      <c r="H34" s="144"/>
      <c r="I34" s="148">
        <f t="shared" ref="I34:I51" si="5">ROUND(G34*H34,2)</f>
        <v>0</v>
      </c>
      <c r="J34" s="145">
        <v>21</v>
      </c>
      <c r="K34" s="144">
        <f t="shared" ref="K34:K52" si="6">I34+((I34/100)*J34)</f>
        <v>0</v>
      </c>
      <c r="L34" s="211"/>
      <c r="M34" s="239"/>
      <c r="N34" s="239"/>
      <c r="O34" s="211"/>
      <c r="P34" s="211"/>
      <c r="Q34" s="211"/>
      <c r="R34" s="211"/>
      <c r="S34" s="211"/>
    </row>
    <row r="35" spans="1:19" s="135" customFormat="1" ht="63.75" x14ac:dyDescent="0.2">
      <c r="A35" s="207">
        <v>19</v>
      </c>
      <c r="B35" s="142"/>
      <c r="C35" s="142" t="s">
        <v>103</v>
      </c>
      <c r="D35" s="217" t="s">
        <v>84</v>
      </c>
      <c r="E35" s="168" t="s">
        <v>143</v>
      </c>
      <c r="F35" s="142" t="s">
        <v>79</v>
      </c>
      <c r="G35" s="143">
        <v>1</v>
      </c>
      <c r="H35" s="152"/>
      <c r="I35" s="148">
        <f t="shared" si="5"/>
        <v>0</v>
      </c>
      <c r="J35" s="145">
        <v>21</v>
      </c>
      <c r="K35" s="144">
        <f t="shared" si="6"/>
        <v>0</v>
      </c>
      <c r="L35" s="212"/>
      <c r="M35" s="239"/>
      <c r="N35" s="211"/>
      <c r="O35" s="211"/>
      <c r="P35" s="211"/>
      <c r="Q35" s="211"/>
      <c r="R35" s="211"/>
      <c r="S35" s="211"/>
    </row>
    <row r="36" spans="1:19" s="135" customFormat="1" ht="51" x14ac:dyDescent="0.2">
      <c r="A36" s="207">
        <v>20</v>
      </c>
      <c r="B36" s="142"/>
      <c r="C36" s="142" t="s">
        <v>103</v>
      </c>
      <c r="D36" s="217" t="s">
        <v>136</v>
      </c>
      <c r="E36" s="218" t="s">
        <v>144</v>
      </c>
      <c r="F36" s="142" t="s">
        <v>79</v>
      </c>
      <c r="G36" s="153">
        <f>G34+G40+G54</f>
        <v>21</v>
      </c>
      <c r="H36" s="144"/>
      <c r="I36" s="148">
        <f t="shared" si="5"/>
        <v>0</v>
      </c>
      <c r="J36" s="145">
        <v>21</v>
      </c>
      <c r="K36" s="144">
        <f t="shared" si="6"/>
        <v>0</v>
      </c>
      <c r="L36" s="211"/>
      <c r="M36" s="239"/>
      <c r="N36" s="211"/>
      <c r="O36" s="211"/>
      <c r="P36" s="211"/>
      <c r="Q36" s="211"/>
      <c r="R36" s="211"/>
      <c r="S36" s="211"/>
    </row>
    <row r="37" spans="1:19" s="135" customFormat="1" ht="76.5" x14ac:dyDescent="0.2">
      <c r="A37" s="207">
        <v>21</v>
      </c>
      <c r="B37" s="142"/>
      <c r="C37" s="142" t="s">
        <v>103</v>
      </c>
      <c r="D37" s="217" t="s">
        <v>137</v>
      </c>
      <c r="E37" s="218" t="s">
        <v>295</v>
      </c>
      <c r="F37" s="142" t="s">
        <v>79</v>
      </c>
      <c r="G37" s="153">
        <f>G36</f>
        <v>21</v>
      </c>
      <c r="H37" s="144"/>
      <c r="I37" s="148">
        <f t="shared" si="5"/>
        <v>0</v>
      </c>
      <c r="J37" s="145">
        <v>21</v>
      </c>
      <c r="K37" s="144">
        <f t="shared" si="6"/>
        <v>0</v>
      </c>
      <c r="L37" s="211"/>
      <c r="M37" s="239"/>
      <c r="N37" s="211"/>
      <c r="O37" s="211"/>
      <c r="P37" s="211"/>
      <c r="Q37" s="211"/>
      <c r="R37" s="211"/>
      <c r="S37" s="211"/>
    </row>
    <row r="38" spans="1:19" s="135" customFormat="1" ht="25.5" x14ac:dyDescent="0.2">
      <c r="A38" s="207">
        <v>22</v>
      </c>
      <c r="B38" s="142"/>
      <c r="C38" s="142" t="s">
        <v>103</v>
      </c>
      <c r="D38" s="228" t="s">
        <v>108</v>
      </c>
      <c r="E38" s="168" t="s">
        <v>123</v>
      </c>
      <c r="F38" s="142" t="s">
        <v>79</v>
      </c>
      <c r="G38" s="143">
        <v>2</v>
      </c>
      <c r="H38" s="152"/>
      <c r="I38" s="148">
        <f t="shared" si="5"/>
        <v>0</v>
      </c>
      <c r="J38" s="145">
        <v>21</v>
      </c>
      <c r="K38" s="144">
        <f t="shared" si="6"/>
        <v>0</v>
      </c>
      <c r="L38" s="212"/>
      <c r="M38" s="239"/>
      <c r="N38" s="211"/>
      <c r="O38" s="211"/>
      <c r="P38" s="211"/>
      <c r="Q38" s="211"/>
      <c r="R38" s="211"/>
      <c r="S38" s="211"/>
    </row>
    <row r="39" spans="1:19" s="135" customFormat="1" ht="38.25" x14ac:dyDescent="0.2">
      <c r="A39" s="207">
        <v>23</v>
      </c>
      <c r="B39" s="142"/>
      <c r="C39" s="142" t="s">
        <v>103</v>
      </c>
      <c r="D39" s="228" t="s">
        <v>109</v>
      </c>
      <c r="E39" s="169" t="s">
        <v>232</v>
      </c>
      <c r="F39" s="142" t="s">
        <v>79</v>
      </c>
      <c r="G39" s="143">
        <v>3</v>
      </c>
      <c r="H39" s="152"/>
      <c r="I39" s="148">
        <f t="shared" si="5"/>
        <v>0</v>
      </c>
      <c r="J39" s="145">
        <v>21</v>
      </c>
      <c r="K39" s="144">
        <f t="shared" si="6"/>
        <v>0</v>
      </c>
      <c r="L39" s="212"/>
      <c r="M39" s="239"/>
      <c r="N39" s="211"/>
      <c r="O39" s="211"/>
      <c r="P39" s="211"/>
      <c r="Q39" s="211"/>
      <c r="R39" s="211"/>
      <c r="S39" s="211"/>
    </row>
    <row r="40" spans="1:19" s="135" customFormat="1" ht="89.25" x14ac:dyDescent="0.2">
      <c r="A40" s="207">
        <v>24</v>
      </c>
      <c r="B40" s="142"/>
      <c r="C40" s="142" t="s">
        <v>103</v>
      </c>
      <c r="D40" s="217" t="s">
        <v>85</v>
      </c>
      <c r="E40" s="168" t="s">
        <v>145</v>
      </c>
      <c r="F40" s="142" t="s">
        <v>79</v>
      </c>
      <c r="G40" s="143">
        <v>18</v>
      </c>
      <c r="H40" s="152"/>
      <c r="I40" s="144">
        <f t="shared" si="5"/>
        <v>0</v>
      </c>
      <c r="J40" s="145">
        <v>21</v>
      </c>
      <c r="K40" s="144">
        <f t="shared" si="6"/>
        <v>0</v>
      </c>
      <c r="L40" s="212"/>
      <c r="M40" s="239"/>
      <c r="N40" s="239"/>
      <c r="O40" s="211"/>
      <c r="P40" s="211"/>
      <c r="Q40" s="211"/>
      <c r="R40" s="211"/>
      <c r="S40" s="211"/>
    </row>
    <row r="41" spans="1:19" s="135" customFormat="1" x14ac:dyDescent="0.2">
      <c r="A41" s="207">
        <v>25</v>
      </c>
      <c r="B41" s="142"/>
      <c r="C41" s="142" t="s">
        <v>103</v>
      </c>
      <c r="D41" s="217" t="s">
        <v>129</v>
      </c>
      <c r="E41" s="168" t="s">
        <v>130</v>
      </c>
      <c r="F41" s="142" t="s">
        <v>79</v>
      </c>
      <c r="G41" s="143">
        <f>G40</f>
        <v>18</v>
      </c>
      <c r="H41" s="152"/>
      <c r="I41" s="144">
        <f t="shared" si="5"/>
        <v>0</v>
      </c>
      <c r="J41" s="145">
        <v>21</v>
      </c>
      <c r="K41" s="144">
        <f t="shared" si="6"/>
        <v>0</v>
      </c>
      <c r="L41" s="212"/>
      <c r="M41" s="239"/>
      <c r="N41" s="211"/>
      <c r="O41" s="211"/>
      <c r="P41" s="211"/>
      <c r="Q41" s="211"/>
      <c r="R41" s="211"/>
      <c r="S41" s="211"/>
    </row>
    <row r="42" spans="1:19" s="135" customFormat="1" ht="63.75" x14ac:dyDescent="0.2">
      <c r="A42" s="207">
        <v>26</v>
      </c>
      <c r="B42" s="142"/>
      <c r="C42" s="142" t="s">
        <v>103</v>
      </c>
      <c r="D42" s="217" t="s">
        <v>84</v>
      </c>
      <c r="E42" s="168" t="s">
        <v>143</v>
      </c>
      <c r="F42" s="142" t="s">
        <v>79</v>
      </c>
      <c r="G42" s="143">
        <f>G40</f>
        <v>18</v>
      </c>
      <c r="H42" s="152"/>
      <c r="I42" s="148">
        <f t="shared" si="5"/>
        <v>0</v>
      </c>
      <c r="J42" s="145">
        <v>21</v>
      </c>
      <c r="K42" s="144">
        <f t="shared" si="6"/>
        <v>0</v>
      </c>
      <c r="L42" s="212"/>
      <c r="M42" s="239"/>
      <c r="N42" s="211"/>
      <c r="O42" s="211"/>
      <c r="P42" s="211"/>
      <c r="Q42" s="211"/>
      <c r="R42" s="211"/>
      <c r="S42" s="211"/>
    </row>
    <row r="43" spans="1:19" s="135" customFormat="1" ht="25.5" x14ac:dyDescent="0.2">
      <c r="A43" s="207">
        <v>27</v>
      </c>
      <c r="B43" s="142"/>
      <c r="C43" s="142" t="s">
        <v>103</v>
      </c>
      <c r="D43" s="228" t="s">
        <v>107</v>
      </c>
      <c r="E43" s="169" t="s">
        <v>111</v>
      </c>
      <c r="F43" s="142" t="s">
        <v>79</v>
      </c>
      <c r="G43" s="143">
        <f>G40</f>
        <v>18</v>
      </c>
      <c r="H43" s="152"/>
      <c r="I43" s="148">
        <f t="shared" si="5"/>
        <v>0</v>
      </c>
      <c r="J43" s="145">
        <v>21</v>
      </c>
      <c r="K43" s="144">
        <f t="shared" si="6"/>
        <v>0</v>
      </c>
      <c r="L43" s="212"/>
      <c r="M43" s="239"/>
      <c r="N43" s="211"/>
      <c r="O43" s="211"/>
      <c r="P43" s="211"/>
      <c r="Q43" s="211"/>
      <c r="R43" s="211"/>
      <c r="S43" s="211"/>
    </row>
    <row r="44" spans="1:19" s="135" customFormat="1" ht="66" customHeight="1" x14ac:dyDescent="0.2">
      <c r="A44" s="207">
        <v>28</v>
      </c>
      <c r="B44" s="142"/>
      <c r="C44" s="142" t="s">
        <v>103</v>
      </c>
      <c r="D44" s="217" t="s">
        <v>126</v>
      </c>
      <c r="E44" s="168" t="s">
        <v>286</v>
      </c>
      <c r="F44" s="142" t="s">
        <v>79</v>
      </c>
      <c r="G44" s="143">
        <v>1</v>
      </c>
      <c r="H44" s="144"/>
      <c r="I44" s="144">
        <f t="shared" si="5"/>
        <v>0</v>
      </c>
      <c r="J44" s="145">
        <v>21</v>
      </c>
      <c r="K44" s="144">
        <f t="shared" si="6"/>
        <v>0</v>
      </c>
      <c r="L44" s="212"/>
      <c r="M44" s="239"/>
      <c r="N44" s="211"/>
      <c r="O44" s="211"/>
      <c r="P44" s="211"/>
      <c r="Q44" s="211"/>
      <c r="R44" s="211"/>
      <c r="S44" s="211"/>
    </row>
    <row r="45" spans="1:19" s="135" customFormat="1" ht="25.5" x14ac:dyDescent="0.2">
      <c r="A45" s="207">
        <v>29</v>
      </c>
      <c r="B45" s="142"/>
      <c r="C45" s="142" t="s">
        <v>103</v>
      </c>
      <c r="D45" s="217" t="s">
        <v>127</v>
      </c>
      <c r="E45" s="168" t="s">
        <v>128</v>
      </c>
      <c r="F45" s="142" t="s">
        <v>79</v>
      </c>
      <c r="G45" s="143">
        <v>1</v>
      </c>
      <c r="H45" s="144"/>
      <c r="I45" s="144">
        <f t="shared" si="5"/>
        <v>0</v>
      </c>
      <c r="J45" s="145">
        <v>21</v>
      </c>
      <c r="K45" s="144">
        <f t="shared" si="6"/>
        <v>0</v>
      </c>
      <c r="L45" s="212"/>
      <c r="M45" s="239"/>
      <c r="N45" s="211"/>
      <c r="O45" s="211"/>
      <c r="P45" s="211"/>
      <c r="Q45" s="211"/>
      <c r="R45" s="211"/>
      <c r="S45" s="211"/>
    </row>
    <row r="46" spans="1:19" s="135" customFormat="1" ht="51" x14ac:dyDescent="0.2">
      <c r="A46" s="207">
        <v>30</v>
      </c>
      <c r="B46" s="142"/>
      <c r="C46" s="142" t="s">
        <v>103</v>
      </c>
      <c r="D46" s="217" t="s">
        <v>86</v>
      </c>
      <c r="E46" s="168" t="s">
        <v>287</v>
      </c>
      <c r="F46" s="142" t="s">
        <v>79</v>
      </c>
      <c r="G46" s="143">
        <v>2</v>
      </c>
      <c r="H46" s="144"/>
      <c r="I46" s="144">
        <f t="shared" si="5"/>
        <v>0</v>
      </c>
      <c r="J46" s="145">
        <v>21</v>
      </c>
      <c r="K46" s="144">
        <f t="shared" si="6"/>
        <v>0</v>
      </c>
      <c r="L46" s="211"/>
      <c r="M46" s="239"/>
      <c r="N46" s="211"/>
      <c r="O46" s="211"/>
      <c r="P46" s="211"/>
      <c r="Q46" s="211"/>
      <c r="R46" s="211"/>
      <c r="S46" s="211"/>
    </row>
    <row r="47" spans="1:19" s="135" customFormat="1" ht="25.5" x14ac:dyDescent="0.2">
      <c r="A47" s="207">
        <v>31</v>
      </c>
      <c r="B47" s="142"/>
      <c r="C47" s="142" t="s">
        <v>103</v>
      </c>
      <c r="D47" s="217" t="s">
        <v>288</v>
      </c>
      <c r="E47" s="168" t="s">
        <v>294</v>
      </c>
      <c r="F47" s="142" t="s">
        <v>79</v>
      </c>
      <c r="G47" s="143">
        <v>2</v>
      </c>
      <c r="H47" s="144"/>
      <c r="I47" s="144">
        <f t="shared" ref="I47" si="7">ROUND(G47*H47,2)</f>
        <v>0</v>
      </c>
      <c r="J47" s="145">
        <v>21</v>
      </c>
      <c r="K47" s="144">
        <f t="shared" ref="K47" si="8">I47+((I47/100)*J47)</f>
        <v>0</v>
      </c>
      <c r="L47" s="211"/>
      <c r="M47" s="239"/>
      <c r="N47" s="211"/>
      <c r="O47" s="211"/>
      <c r="P47" s="211"/>
      <c r="Q47" s="211"/>
      <c r="R47" s="211"/>
      <c r="S47" s="211"/>
    </row>
    <row r="48" spans="1:19" s="135" customFormat="1" ht="25.5" x14ac:dyDescent="0.2">
      <c r="A48" s="207">
        <v>32</v>
      </c>
      <c r="B48" s="142"/>
      <c r="C48" s="142" t="s">
        <v>103</v>
      </c>
      <c r="D48" s="217" t="s">
        <v>87</v>
      </c>
      <c r="E48" s="168" t="s">
        <v>285</v>
      </c>
      <c r="F48" s="142" t="s">
        <v>79</v>
      </c>
      <c r="G48" s="143">
        <v>1</v>
      </c>
      <c r="H48" s="144"/>
      <c r="I48" s="144">
        <f>ROUND(G48*H48,2)</f>
        <v>0</v>
      </c>
      <c r="J48" s="145">
        <v>21</v>
      </c>
      <c r="K48" s="144">
        <f t="shared" si="6"/>
        <v>0</v>
      </c>
      <c r="L48" s="211"/>
      <c r="M48" s="239"/>
      <c r="N48" s="211"/>
      <c r="O48" s="211"/>
      <c r="P48" s="211"/>
      <c r="Q48" s="211"/>
      <c r="R48" s="211"/>
      <c r="S48" s="211"/>
    </row>
    <row r="49" spans="1:19" s="135" customFormat="1" ht="25.5" x14ac:dyDescent="0.2">
      <c r="A49" s="207">
        <v>33</v>
      </c>
      <c r="B49" s="142"/>
      <c r="C49" s="142" t="s">
        <v>103</v>
      </c>
      <c r="D49" s="217" t="s">
        <v>266</v>
      </c>
      <c r="E49" s="168" t="s">
        <v>273</v>
      </c>
      <c r="F49" s="142" t="s">
        <v>79</v>
      </c>
      <c r="G49" s="143">
        <f>G48</f>
        <v>1</v>
      </c>
      <c r="H49" s="144"/>
      <c r="I49" s="144">
        <f t="shared" si="5"/>
        <v>0</v>
      </c>
      <c r="J49" s="145">
        <v>21</v>
      </c>
      <c r="K49" s="144">
        <f t="shared" si="6"/>
        <v>0</v>
      </c>
      <c r="L49" s="211"/>
      <c r="M49" s="239"/>
      <c r="N49" s="211"/>
      <c r="O49" s="211"/>
      <c r="P49" s="211"/>
      <c r="Q49" s="211"/>
      <c r="R49" s="211"/>
      <c r="S49" s="211"/>
    </row>
    <row r="50" spans="1:19" s="135" customFormat="1" ht="25.5" x14ac:dyDescent="0.2">
      <c r="A50" s="207">
        <v>34</v>
      </c>
      <c r="B50" s="142"/>
      <c r="C50" s="142" t="s">
        <v>103</v>
      </c>
      <c r="D50" s="217" t="s">
        <v>267</v>
      </c>
      <c r="E50" s="168" t="s">
        <v>263</v>
      </c>
      <c r="F50" s="142" t="s">
        <v>79</v>
      </c>
      <c r="G50" s="143">
        <f>G48</f>
        <v>1</v>
      </c>
      <c r="H50" s="144"/>
      <c r="I50" s="144">
        <f t="shared" si="5"/>
        <v>0</v>
      </c>
      <c r="J50" s="145">
        <v>21</v>
      </c>
      <c r="K50" s="144">
        <f t="shared" si="6"/>
        <v>0</v>
      </c>
      <c r="L50" s="211"/>
      <c r="M50" s="239"/>
      <c r="N50" s="211"/>
      <c r="O50" s="211"/>
      <c r="P50" s="211"/>
      <c r="Q50" s="211"/>
      <c r="R50" s="211"/>
      <c r="S50" s="211"/>
    </row>
    <row r="51" spans="1:19" s="135" customFormat="1" ht="25.5" x14ac:dyDescent="0.2">
      <c r="A51" s="207">
        <v>35</v>
      </c>
      <c r="B51" s="142"/>
      <c r="C51" s="142" t="s">
        <v>103</v>
      </c>
      <c r="D51" s="217" t="s">
        <v>268</v>
      </c>
      <c r="E51" s="168" t="s">
        <v>264</v>
      </c>
      <c r="F51" s="142" t="s">
        <v>79</v>
      </c>
      <c r="G51" s="143">
        <v>8</v>
      </c>
      <c r="H51" s="144"/>
      <c r="I51" s="144">
        <f t="shared" si="5"/>
        <v>0</v>
      </c>
      <c r="J51" s="145">
        <v>21</v>
      </c>
      <c r="K51" s="144">
        <f t="shared" si="6"/>
        <v>0</v>
      </c>
      <c r="L51" s="211"/>
      <c r="M51" s="239"/>
      <c r="N51" s="211"/>
      <c r="O51" s="211"/>
      <c r="P51" s="211"/>
      <c r="Q51" s="211"/>
      <c r="R51" s="211"/>
      <c r="S51" s="211"/>
    </row>
    <row r="52" spans="1:19" s="135" customFormat="1" ht="25.5" x14ac:dyDescent="0.2">
      <c r="A52" s="207">
        <v>36</v>
      </c>
      <c r="B52" s="142"/>
      <c r="C52" s="142" t="s">
        <v>103</v>
      </c>
      <c r="D52" s="217" t="s">
        <v>269</v>
      </c>
      <c r="E52" s="168" t="s">
        <v>265</v>
      </c>
      <c r="F52" s="142" t="s">
        <v>79</v>
      </c>
      <c r="G52" s="143">
        <v>2</v>
      </c>
      <c r="H52" s="144"/>
      <c r="I52" s="144">
        <f>ROUND(G52*H52,2)</f>
        <v>0</v>
      </c>
      <c r="J52" s="145">
        <v>21</v>
      </c>
      <c r="K52" s="144">
        <f t="shared" si="6"/>
        <v>0</v>
      </c>
      <c r="L52" s="211"/>
      <c r="M52" s="239"/>
      <c r="N52" s="211"/>
      <c r="O52" s="211"/>
      <c r="P52" s="211"/>
      <c r="Q52" s="211"/>
      <c r="R52" s="211"/>
      <c r="S52" s="211"/>
    </row>
    <row r="53" spans="1:19" s="135" customFormat="1" x14ac:dyDescent="0.2">
      <c r="A53" s="207"/>
      <c r="B53" s="142"/>
      <c r="C53" s="142"/>
      <c r="D53" s="217"/>
      <c r="E53" s="165" t="s">
        <v>233</v>
      </c>
      <c r="F53" s="214"/>
      <c r="G53" s="210"/>
      <c r="H53" s="210"/>
      <c r="I53" s="141">
        <f>SUM(I54:I55)</f>
        <v>0</v>
      </c>
      <c r="J53" s="145"/>
      <c r="K53" s="144"/>
      <c r="L53" s="211"/>
      <c r="M53" s="211"/>
      <c r="N53" s="211"/>
      <c r="O53" s="211"/>
      <c r="P53" s="211"/>
      <c r="Q53" s="211"/>
      <c r="R53" s="211"/>
      <c r="S53" s="211"/>
    </row>
    <row r="54" spans="1:19" s="135" customFormat="1" ht="102" x14ac:dyDescent="0.2">
      <c r="A54" s="207">
        <v>37</v>
      </c>
      <c r="B54" s="142"/>
      <c r="C54" s="142" t="s">
        <v>103</v>
      </c>
      <c r="D54" s="217" t="s">
        <v>234</v>
      </c>
      <c r="E54" s="168" t="s">
        <v>142</v>
      </c>
      <c r="F54" s="142" t="s">
        <v>79</v>
      </c>
      <c r="G54" s="143">
        <v>2</v>
      </c>
      <c r="H54" s="144"/>
      <c r="I54" s="148">
        <f>ROUND(G54*H54,2)</f>
        <v>0</v>
      </c>
      <c r="J54" s="145">
        <v>21</v>
      </c>
      <c r="K54" s="144">
        <f>I54+((I54/100)*J54)</f>
        <v>0</v>
      </c>
      <c r="L54" s="211"/>
      <c r="M54" s="239"/>
      <c r="N54" s="239"/>
      <c r="O54" s="211"/>
      <c r="P54" s="211"/>
      <c r="Q54" s="211"/>
      <c r="R54" s="211"/>
      <c r="S54" s="211"/>
    </row>
    <row r="55" spans="1:19" s="135" customFormat="1" ht="63.75" x14ac:dyDescent="0.2">
      <c r="A55" s="207">
        <v>38</v>
      </c>
      <c r="B55" s="142"/>
      <c r="C55" s="142" t="s">
        <v>103</v>
      </c>
      <c r="D55" s="217" t="s">
        <v>214</v>
      </c>
      <c r="E55" s="168" t="s">
        <v>143</v>
      </c>
      <c r="F55" s="142" t="s">
        <v>79</v>
      </c>
      <c r="G55" s="143">
        <v>2</v>
      </c>
      <c r="H55" s="152"/>
      <c r="I55" s="148">
        <f t="shared" ref="I55" si="9">ROUND(G55*H55,2)</f>
        <v>0</v>
      </c>
      <c r="J55" s="145">
        <v>21</v>
      </c>
      <c r="K55" s="144">
        <f>I55+((I55/100)*J55)</f>
        <v>0</v>
      </c>
      <c r="L55" s="212"/>
      <c r="M55" s="239"/>
      <c r="N55" s="211"/>
      <c r="O55" s="211"/>
      <c r="P55" s="211"/>
      <c r="Q55" s="211"/>
      <c r="R55" s="211"/>
      <c r="S55" s="211"/>
    </row>
    <row r="56" spans="1:19" x14ac:dyDescent="0.2">
      <c r="A56" s="207"/>
      <c r="B56" s="142"/>
      <c r="C56" s="142"/>
      <c r="D56" s="217"/>
      <c r="E56" s="165" t="s">
        <v>235</v>
      </c>
      <c r="F56" s="208"/>
      <c r="G56" s="210"/>
      <c r="H56" s="210"/>
      <c r="I56" s="141">
        <f>SUM(I57:I64)</f>
        <v>0</v>
      </c>
      <c r="J56" s="154"/>
      <c r="K56" s="152"/>
    </row>
    <row r="57" spans="1:19" ht="63.75" x14ac:dyDescent="0.2">
      <c r="A57" s="207">
        <v>39</v>
      </c>
      <c r="B57" s="142"/>
      <c r="C57" s="142" t="s">
        <v>103</v>
      </c>
      <c r="D57" s="217" t="s">
        <v>236</v>
      </c>
      <c r="E57" s="172" t="s">
        <v>237</v>
      </c>
      <c r="F57" s="156" t="s">
        <v>79</v>
      </c>
      <c r="G57" s="153">
        <v>24</v>
      </c>
      <c r="H57" s="152"/>
      <c r="I57" s="216">
        <f t="shared" ref="I57:I64" si="10">ROUND(G57*H57,2)</f>
        <v>0</v>
      </c>
      <c r="J57" s="154">
        <v>21</v>
      </c>
      <c r="K57" s="152">
        <f t="shared" ref="K57:K64" si="11">I57+((I57/100)*J57)</f>
        <v>0</v>
      </c>
      <c r="M57" s="240"/>
    </row>
    <row r="58" spans="1:19" s="135" customFormat="1" ht="51" x14ac:dyDescent="0.2">
      <c r="A58" s="207">
        <v>40</v>
      </c>
      <c r="B58" s="142"/>
      <c r="C58" s="142" t="s">
        <v>103</v>
      </c>
      <c r="D58" s="217" t="s">
        <v>236</v>
      </c>
      <c r="E58" s="172" t="s">
        <v>238</v>
      </c>
      <c r="F58" s="156" t="s">
        <v>79</v>
      </c>
      <c r="G58" s="153">
        <v>30</v>
      </c>
      <c r="H58" s="152"/>
      <c r="I58" s="216">
        <f t="shared" si="10"/>
        <v>0</v>
      </c>
      <c r="J58" s="154">
        <v>21</v>
      </c>
      <c r="K58" s="152">
        <f t="shared" si="11"/>
        <v>0</v>
      </c>
      <c r="L58" s="211"/>
      <c r="M58" s="239"/>
      <c r="N58" s="211"/>
      <c r="O58" s="211"/>
      <c r="P58" s="211"/>
      <c r="Q58" s="211"/>
      <c r="R58" s="211"/>
      <c r="S58" s="211"/>
    </row>
    <row r="59" spans="1:19" s="135" customFormat="1" ht="89.25" x14ac:dyDescent="0.2">
      <c r="A59" s="207">
        <v>41</v>
      </c>
      <c r="B59" s="142"/>
      <c r="C59" s="142" t="s">
        <v>103</v>
      </c>
      <c r="D59" s="217" t="s">
        <v>236</v>
      </c>
      <c r="E59" s="172" t="s">
        <v>239</v>
      </c>
      <c r="F59" s="156" t="s">
        <v>79</v>
      </c>
      <c r="G59" s="153">
        <f>9*5</f>
        <v>45</v>
      </c>
      <c r="H59" s="152"/>
      <c r="I59" s="216">
        <f t="shared" si="10"/>
        <v>0</v>
      </c>
      <c r="J59" s="154">
        <v>21</v>
      </c>
      <c r="K59" s="152">
        <f t="shared" si="11"/>
        <v>0</v>
      </c>
      <c r="L59" s="211"/>
      <c r="M59" s="239"/>
      <c r="N59" s="211"/>
      <c r="O59" s="211"/>
      <c r="P59" s="211"/>
      <c r="Q59" s="211"/>
      <c r="R59" s="211"/>
      <c r="S59" s="211"/>
    </row>
    <row r="60" spans="1:19" ht="76.5" x14ac:dyDescent="0.2">
      <c r="A60" s="207">
        <v>42</v>
      </c>
      <c r="C60" s="142" t="s">
        <v>103</v>
      </c>
      <c r="D60" s="217" t="s">
        <v>240</v>
      </c>
      <c r="E60" s="172" t="s">
        <v>241</v>
      </c>
      <c r="F60" s="156" t="s">
        <v>79</v>
      </c>
      <c r="G60" s="153">
        <v>3</v>
      </c>
      <c r="H60" s="152"/>
      <c r="I60" s="216">
        <f t="shared" si="10"/>
        <v>0</v>
      </c>
      <c r="J60" s="154">
        <v>21</v>
      </c>
      <c r="K60" s="152">
        <f t="shared" si="11"/>
        <v>0</v>
      </c>
      <c r="M60" s="240"/>
    </row>
    <row r="61" spans="1:19" ht="25.5" x14ac:dyDescent="0.2">
      <c r="A61" s="207">
        <v>43</v>
      </c>
      <c r="C61" s="142" t="s">
        <v>103</v>
      </c>
      <c r="D61" s="217" t="s">
        <v>242</v>
      </c>
      <c r="E61" s="172" t="s">
        <v>243</v>
      </c>
      <c r="F61" s="156" t="s">
        <v>79</v>
      </c>
      <c r="G61" s="153">
        <v>3</v>
      </c>
      <c r="H61" s="152"/>
      <c r="I61" s="216">
        <f t="shared" si="10"/>
        <v>0</v>
      </c>
      <c r="J61" s="154">
        <v>21</v>
      </c>
      <c r="K61" s="152">
        <f t="shared" si="11"/>
        <v>0</v>
      </c>
      <c r="M61" s="240"/>
    </row>
    <row r="62" spans="1:19" ht="38.25" x14ac:dyDescent="0.2">
      <c r="A62" s="207">
        <v>44</v>
      </c>
      <c r="C62" s="142" t="s">
        <v>103</v>
      </c>
      <c r="D62" s="226" t="s">
        <v>244</v>
      </c>
      <c r="E62" s="172" t="s">
        <v>245</v>
      </c>
      <c r="F62" s="156" t="s">
        <v>79</v>
      </c>
      <c r="G62" s="153">
        <v>3</v>
      </c>
      <c r="H62" s="152"/>
      <c r="I62" s="216">
        <f t="shared" si="10"/>
        <v>0</v>
      </c>
      <c r="J62" s="154">
        <v>21</v>
      </c>
      <c r="K62" s="152">
        <f t="shared" si="11"/>
        <v>0</v>
      </c>
      <c r="M62" s="240"/>
    </row>
    <row r="63" spans="1:19" ht="114.75" x14ac:dyDescent="0.2">
      <c r="A63" s="207">
        <v>45</v>
      </c>
      <c r="C63" s="142" t="s">
        <v>103</v>
      </c>
      <c r="D63" s="217" t="s">
        <v>246</v>
      </c>
      <c r="E63" s="168" t="s">
        <v>247</v>
      </c>
      <c r="F63" s="142" t="s">
        <v>79</v>
      </c>
      <c r="G63" s="143">
        <v>1</v>
      </c>
      <c r="H63" s="144"/>
      <c r="I63" s="148">
        <f t="shared" si="10"/>
        <v>0</v>
      </c>
      <c r="J63" s="145">
        <v>21</v>
      </c>
      <c r="K63" s="144">
        <f t="shared" si="11"/>
        <v>0</v>
      </c>
      <c r="M63" s="240"/>
    </row>
    <row r="64" spans="1:19" ht="38.25" x14ac:dyDescent="0.2">
      <c r="A64" s="207">
        <v>46</v>
      </c>
      <c r="C64" s="142" t="s">
        <v>103</v>
      </c>
      <c r="D64" s="217" t="s">
        <v>248</v>
      </c>
      <c r="E64" s="168" t="s">
        <v>249</v>
      </c>
      <c r="F64" s="142" t="s">
        <v>79</v>
      </c>
      <c r="G64" s="143">
        <f>G63*5</f>
        <v>5</v>
      </c>
      <c r="H64" s="152"/>
      <c r="I64" s="216">
        <f t="shared" si="10"/>
        <v>0</v>
      </c>
      <c r="J64" s="154">
        <v>21</v>
      </c>
      <c r="K64" s="152">
        <f t="shared" si="11"/>
        <v>0</v>
      </c>
      <c r="M64" s="240"/>
    </row>
    <row r="65" spans="1:19" s="135" customFormat="1" x14ac:dyDescent="0.2">
      <c r="A65" s="207"/>
      <c r="B65" s="142"/>
      <c r="C65" s="142"/>
      <c r="D65" s="217"/>
      <c r="E65" s="165" t="s">
        <v>121</v>
      </c>
      <c r="F65" s="214"/>
      <c r="G65" s="210"/>
      <c r="H65" s="210"/>
      <c r="I65" s="141">
        <f>SUM(I66:I75)</f>
        <v>0</v>
      </c>
      <c r="J65" s="145"/>
      <c r="K65" s="144"/>
      <c r="L65" s="211"/>
      <c r="M65" s="211"/>
      <c r="N65" s="211"/>
      <c r="O65" s="211"/>
      <c r="P65" s="211"/>
      <c r="Q65" s="211"/>
      <c r="R65" s="211"/>
      <c r="S65" s="211"/>
    </row>
    <row r="66" spans="1:19" s="135" customFormat="1" ht="89.25" x14ac:dyDescent="0.2">
      <c r="A66" s="207">
        <v>47</v>
      </c>
      <c r="B66" s="142"/>
      <c r="C66" s="142" t="s">
        <v>103</v>
      </c>
      <c r="D66" s="157" t="s">
        <v>114</v>
      </c>
      <c r="E66" s="170" t="s">
        <v>120</v>
      </c>
      <c r="F66" s="142" t="s">
        <v>79</v>
      </c>
      <c r="G66" s="143">
        <v>1</v>
      </c>
      <c r="H66" s="144"/>
      <c r="I66" s="144">
        <f>ROUND(G66*H66,2)</f>
        <v>0</v>
      </c>
      <c r="J66" s="145">
        <v>21</v>
      </c>
      <c r="K66" s="144">
        <f t="shared" ref="K66:K75" si="12">I66+((I66/100)*J66)</f>
        <v>0</v>
      </c>
      <c r="L66" s="211"/>
      <c r="M66" s="239"/>
      <c r="N66" s="211"/>
      <c r="O66" s="211"/>
      <c r="P66" s="211"/>
      <c r="Q66" s="211"/>
      <c r="R66" s="211"/>
      <c r="S66" s="211"/>
    </row>
    <row r="67" spans="1:19" s="135" customFormat="1" ht="114.75" x14ac:dyDescent="0.2">
      <c r="A67" s="207">
        <v>48</v>
      </c>
      <c r="B67" s="142"/>
      <c r="C67" s="142" t="s">
        <v>103</v>
      </c>
      <c r="D67" s="157" t="s">
        <v>115</v>
      </c>
      <c r="E67" s="170" t="s">
        <v>146</v>
      </c>
      <c r="F67" s="142" t="s">
        <v>79</v>
      </c>
      <c r="G67" s="143">
        <v>1</v>
      </c>
      <c r="H67" s="144"/>
      <c r="I67" s="144">
        <f>ROUND(G67*H67,2)</f>
        <v>0</v>
      </c>
      <c r="J67" s="145">
        <v>21</v>
      </c>
      <c r="K67" s="144">
        <f t="shared" si="12"/>
        <v>0</v>
      </c>
      <c r="L67" s="211"/>
      <c r="M67" s="239"/>
      <c r="N67" s="211"/>
      <c r="O67" s="211"/>
      <c r="P67" s="211"/>
      <c r="Q67" s="211"/>
      <c r="R67" s="211"/>
      <c r="S67" s="211"/>
    </row>
    <row r="68" spans="1:19" s="135" customFormat="1" ht="25.5" x14ac:dyDescent="0.2">
      <c r="A68" s="207">
        <v>49</v>
      </c>
      <c r="B68" s="142"/>
      <c r="C68" s="142" t="s">
        <v>103</v>
      </c>
      <c r="D68" s="217" t="s">
        <v>177</v>
      </c>
      <c r="E68" s="168" t="s">
        <v>178</v>
      </c>
      <c r="F68" s="142" t="s">
        <v>79</v>
      </c>
      <c r="G68" s="143">
        <v>1</v>
      </c>
      <c r="H68" s="144"/>
      <c r="I68" s="144">
        <f>ROUND(G68*H68,2)</f>
        <v>0</v>
      </c>
      <c r="J68" s="145">
        <v>21</v>
      </c>
      <c r="K68" s="144">
        <f t="shared" si="12"/>
        <v>0</v>
      </c>
      <c r="L68" s="211"/>
      <c r="M68" s="239"/>
      <c r="N68" s="211"/>
      <c r="O68" s="211"/>
      <c r="P68" s="211"/>
      <c r="Q68" s="211"/>
      <c r="R68" s="211"/>
      <c r="S68" s="211"/>
    </row>
    <row r="69" spans="1:19" s="135" customFormat="1" ht="76.5" x14ac:dyDescent="0.2">
      <c r="A69" s="207">
        <v>50</v>
      </c>
      <c r="B69" s="142"/>
      <c r="C69" s="142" t="s">
        <v>103</v>
      </c>
      <c r="D69" s="157" t="s">
        <v>116</v>
      </c>
      <c r="E69" s="164" t="s">
        <v>282</v>
      </c>
      <c r="F69" s="142" t="s">
        <v>79</v>
      </c>
      <c r="G69" s="143">
        <v>1</v>
      </c>
      <c r="H69" s="144"/>
      <c r="I69" s="144">
        <f t="shared" ref="I69:I75" si="13">ROUND(G69*H69,2)</f>
        <v>0</v>
      </c>
      <c r="J69" s="145">
        <v>21</v>
      </c>
      <c r="K69" s="144">
        <f t="shared" si="12"/>
        <v>0</v>
      </c>
      <c r="L69" s="211"/>
      <c r="M69" s="239"/>
      <c r="N69" s="211"/>
      <c r="O69" s="211"/>
      <c r="P69" s="211"/>
      <c r="Q69" s="211"/>
      <c r="R69" s="211"/>
      <c r="S69" s="211"/>
    </row>
    <row r="70" spans="1:19" s="135" customFormat="1" ht="102" x14ac:dyDescent="0.2">
      <c r="A70" s="207">
        <v>51</v>
      </c>
      <c r="B70" s="142"/>
      <c r="C70" s="142" t="s">
        <v>103</v>
      </c>
      <c r="D70" s="157" t="s">
        <v>117</v>
      </c>
      <c r="E70" s="164" t="s">
        <v>119</v>
      </c>
      <c r="F70" s="142" t="s">
        <v>79</v>
      </c>
      <c r="G70" s="153">
        <v>1</v>
      </c>
      <c r="H70" s="144"/>
      <c r="I70" s="144">
        <f t="shared" si="13"/>
        <v>0</v>
      </c>
      <c r="J70" s="145">
        <v>21</v>
      </c>
      <c r="K70" s="144">
        <f t="shared" si="12"/>
        <v>0</v>
      </c>
      <c r="L70" s="211"/>
      <c r="M70" s="239"/>
      <c r="N70" s="211"/>
      <c r="O70" s="211"/>
      <c r="P70" s="211"/>
      <c r="Q70" s="211"/>
      <c r="R70" s="211"/>
      <c r="S70" s="211"/>
    </row>
    <row r="71" spans="1:19" s="135" customFormat="1" x14ac:dyDescent="0.2">
      <c r="A71" s="207">
        <v>52</v>
      </c>
      <c r="B71" s="142"/>
      <c r="C71" s="156" t="s">
        <v>103</v>
      </c>
      <c r="D71" s="187" t="s">
        <v>109</v>
      </c>
      <c r="E71" s="168" t="s">
        <v>270</v>
      </c>
      <c r="F71" s="156" t="s">
        <v>79</v>
      </c>
      <c r="G71" s="153">
        <v>1</v>
      </c>
      <c r="H71" s="152"/>
      <c r="I71" s="152">
        <f>ROUND(G71*H71,2)</f>
        <v>0</v>
      </c>
      <c r="J71" s="154">
        <v>21</v>
      </c>
      <c r="K71" s="152">
        <f t="shared" si="12"/>
        <v>0</v>
      </c>
      <c r="L71" s="211"/>
      <c r="M71" s="239"/>
      <c r="N71" s="211"/>
      <c r="O71" s="211"/>
      <c r="P71" s="211"/>
      <c r="Q71" s="211"/>
      <c r="R71" s="211"/>
      <c r="S71" s="211"/>
    </row>
    <row r="72" spans="1:19" s="135" customFormat="1" ht="38.25" x14ac:dyDescent="0.2">
      <c r="A72" s="207">
        <v>53</v>
      </c>
      <c r="B72" s="142"/>
      <c r="C72" s="156" t="s">
        <v>103</v>
      </c>
      <c r="D72" s="187" t="s">
        <v>259</v>
      </c>
      <c r="E72" s="168" t="s">
        <v>260</v>
      </c>
      <c r="F72" s="156" t="s">
        <v>79</v>
      </c>
      <c r="G72" s="153">
        <v>1</v>
      </c>
      <c r="H72" s="144"/>
      <c r="I72" s="152">
        <f t="shared" ref="I72:I73" si="14">ROUND(G72*H72,2)</f>
        <v>0</v>
      </c>
      <c r="J72" s="154">
        <v>21</v>
      </c>
      <c r="K72" s="152">
        <f t="shared" si="12"/>
        <v>0</v>
      </c>
      <c r="L72" s="211"/>
      <c r="M72" s="239"/>
      <c r="N72" s="211"/>
      <c r="O72" s="211"/>
      <c r="P72" s="211"/>
      <c r="Q72" s="211"/>
      <c r="R72" s="211"/>
      <c r="S72" s="211"/>
    </row>
    <row r="73" spans="1:19" s="135" customFormat="1" ht="25.5" x14ac:dyDescent="0.2">
      <c r="A73" s="207">
        <v>54</v>
      </c>
      <c r="B73" s="142"/>
      <c r="C73" s="156" t="s">
        <v>103</v>
      </c>
      <c r="D73" s="187" t="s">
        <v>109</v>
      </c>
      <c r="E73" s="168" t="s">
        <v>261</v>
      </c>
      <c r="F73" s="156" t="s">
        <v>79</v>
      </c>
      <c r="G73" s="153">
        <v>1</v>
      </c>
      <c r="H73" s="152"/>
      <c r="I73" s="152">
        <f t="shared" si="14"/>
        <v>0</v>
      </c>
      <c r="J73" s="154">
        <v>21</v>
      </c>
      <c r="K73" s="152">
        <f t="shared" si="12"/>
        <v>0</v>
      </c>
      <c r="L73" s="211"/>
      <c r="M73" s="239"/>
      <c r="N73" s="211"/>
      <c r="O73" s="211"/>
      <c r="P73" s="211"/>
      <c r="Q73" s="211"/>
      <c r="R73" s="211"/>
      <c r="S73" s="211"/>
    </row>
    <row r="74" spans="1:19" s="135" customFormat="1" ht="34.5" customHeight="1" x14ac:dyDescent="0.2">
      <c r="A74" s="207">
        <v>55</v>
      </c>
      <c r="B74" s="142"/>
      <c r="C74" s="156" t="s">
        <v>103</v>
      </c>
      <c r="D74" s="228" t="s">
        <v>106</v>
      </c>
      <c r="E74" s="168" t="s">
        <v>113</v>
      </c>
      <c r="F74" s="156" t="s">
        <v>79</v>
      </c>
      <c r="G74" s="153">
        <v>1</v>
      </c>
      <c r="H74" s="152"/>
      <c r="I74" s="152">
        <f>ROUND(G74*H74,2)</f>
        <v>0</v>
      </c>
      <c r="J74" s="154">
        <v>21</v>
      </c>
      <c r="K74" s="152">
        <f t="shared" si="12"/>
        <v>0</v>
      </c>
      <c r="L74" s="211"/>
      <c r="M74" s="239"/>
      <c r="N74" s="211"/>
      <c r="O74" s="211"/>
      <c r="P74" s="211"/>
      <c r="Q74" s="211"/>
      <c r="R74" s="211"/>
      <c r="S74" s="211"/>
    </row>
    <row r="75" spans="1:19" s="135" customFormat="1" ht="89.25" x14ac:dyDescent="0.2">
      <c r="A75" s="207">
        <v>56</v>
      </c>
      <c r="B75" s="142"/>
      <c r="C75" s="142" t="s">
        <v>103</v>
      </c>
      <c r="D75" s="217" t="s">
        <v>139</v>
      </c>
      <c r="E75" s="169" t="s">
        <v>140</v>
      </c>
      <c r="F75" s="142" t="s">
        <v>79</v>
      </c>
      <c r="G75" s="143">
        <v>1</v>
      </c>
      <c r="H75" s="144"/>
      <c r="I75" s="144">
        <f t="shared" si="13"/>
        <v>0</v>
      </c>
      <c r="J75" s="145">
        <v>21</v>
      </c>
      <c r="K75" s="144">
        <f t="shared" si="12"/>
        <v>0</v>
      </c>
      <c r="L75" s="211"/>
      <c r="M75" s="239"/>
      <c r="N75" s="211"/>
      <c r="O75" s="211"/>
      <c r="P75" s="211"/>
      <c r="Q75" s="211"/>
      <c r="R75" s="211"/>
      <c r="S75" s="211"/>
    </row>
    <row r="76" spans="1:19" s="149" customFormat="1" x14ac:dyDescent="0.2">
      <c r="A76" s="222"/>
      <c r="B76" s="223"/>
      <c r="C76" s="223"/>
      <c r="D76" s="224"/>
      <c r="E76" s="171" t="s">
        <v>102</v>
      </c>
      <c r="F76" s="223"/>
      <c r="G76" s="225"/>
      <c r="H76" s="225"/>
      <c r="I76" s="150">
        <f>I14</f>
        <v>0</v>
      </c>
      <c r="J76" s="225"/>
      <c r="K76" s="225"/>
      <c r="L76" s="225"/>
      <c r="M76" s="225"/>
      <c r="N76" s="225"/>
      <c r="O76" s="225"/>
      <c r="P76" s="225"/>
      <c r="Q76" s="225"/>
      <c r="R76" s="225"/>
      <c r="S76" s="225"/>
    </row>
  </sheetData>
  <sheetProtection formatCells="0" formatColumns="0" formatRows="0" insertColumns="0" insertRows="0" insertHyperlinks="0" deleteColumns="0" deleteRows="0" sort="0" autoFilter="0" pivotTables="0"/>
  <mergeCells count="4">
    <mergeCell ref="C3:E3"/>
    <mergeCell ref="C7:E7"/>
    <mergeCell ref="C8:D8"/>
    <mergeCell ref="C9:D9"/>
  </mergeCells>
  <printOptions horizontalCentered="1"/>
  <pageMargins left="0.59055118110236227" right="0.59055118110236227" top="0.59055118110236227" bottom="0.59055118110236227" header="0.51181102362204722" footer="0.51181102362204722"/>
  <pageSetup paperSize="9" scale="77" fitToHeight="999" orientation="landscape" errors="blank"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E67F74-9D27-49DB-8D35-A99799357792}">
  <sheetPr>
    <pageSetUpPr fitToPage="1"/>
  </sheetPr>
  <dimension ref="A1:S76"/>
  <sheetViews>
    <sheetView showGridLines="0" zoomScale="90" zoomScaleNormal="90" workbookViewId="0">
      <selection activeCell="M1" sqref="M1:N1048576"/>
    </sheetView>
  </sheetViews>
  <sheetFormatPr defaultColWidth="9.140625" defaultRowHeight="12.75" x14ac:dyDescent="0.2"/>
  <cols>
    <col min="1" max="1" width="5.5703125" style="202" customWidth="1"/>
    <col min="2" max="2" width="4.42578125" style="198" customWidth="1"/>
    <col min="3" max="3" width="6" style="198" customWidth="1"/>
    <col min="4" max="4" width="12.7109375" style="226" customWidth="1"/>
    <col min="5" max="5" width="94.28515625" style="172" customWidth="1"/>
    <col min="6" max="6" width="7.7109375" style="198" customWidth="1"/>
    <col min="7" max="7" width="9.85546875" style="202" customWidth="1"/>
    <col min="8" max="8" width="13.140625" style="202" customWidth="1"/>
    <col min="9" max="9" width="15.5703125" style="202" customWidth="1"/>
    <col min="10" max="10" width="6.7109375" style="202" customWidth="1"/>
    <col min="11" max="11" width="15.5703125" style="202" customWidth="1"/>
    <col min="12" max="12" width="9.140625" style="202"/>
    <col min="13" max="13" width="21.140625" style="202" customWidth="1"/>
    <col min="14" max="14" width="23.140625" style="202" customWidth="1"/>
    <col min="15" max="19" width="9.140625" style="202"/>
    <col min="20" max="16384" width="9.140625" style="83"/>
  </cols>
  <sheetData>
    <row r="1" spans="1:19" s="186" customFormat="1" ht="18" x14ac:dyDescent="0.2">
      <c r="A1" s="188" t="s">
        <v>104</v>
      </c>
      <c r="B1" s="189"/>
      <c r="C1" s="189"/>
      <c r="D1" s="190"/>
      <c r="E1" s="190"/>
      <c r="F1" s="189"/>
      <c r="G1" s="189"/>
      <c r="H1" s="189"/>
      <c r="I1" s="189"/>
      <c r="J1" s="189"/>
      <c r="K1" s="189"/>
    </row>
    <row r="2" spans="1:19" s="186" customFormat="1" x14ac:dyDescent="0.2">
      <c r="A2" s="191" t="s">
        <v>62</v>
      </c>
      <c r="B2" s="189"/>
      <c r="C2" s="136" t="s">
        <v>191</v>
      </c>
      <c r="D2" s="192"/>
      <c r="E2" s="192"/>
      <c r="F2" s="189"/>
      <c r="G2" s="189"/>
      <c r="H2" s="189"/>
      <c r="I2" s="189"/>
      <c r="J2" s="189"/>
      <c r="K2" s="189"/>
    </row>
    <row r="3" spans="1:19" s="186" customFormat="1" x14ac:dyDescent="0.2">
      <c r="A3" s="191" t="s">
        <v>63</v>
      </c>
      <c r="B3" s="189"/>
      <c r="C3" s="254" t="str">
        <f>'Krycí list'!E7</f>
        <v>Základní škola T. G. Masaryka Ivančice
Na Brněnce 1, okres Brno-venkov, příspěvková organizace</v>
      </c>
      <c r="D3" s="255"/>
      <c r="E3" s="255"/>
      <c r="F3" s="189"/>
      <c r="G3" s="189"/>
      <c r="H3" s="189"/>
      <c r="I3" s="136"/>
      <c r="J3" s="189"/>
      <c r="K3" s="189"/>
    </row>
    <row r="4" spans="1:19" s="186" customFormat="1" x14ac:dyDescent="0.2">
      <c r="A4" s="191" t="s">
        <v>64</v>
      </c>
      <c r="B4" s="189"/>
      <c r="C4" s="136" t="str">
        <f>'Krycí list'!E9</f>
        <v>NEOCENĚNÝ SOUPIS PRACÍ A DODÁVEK A SLUŽEB</v>
      </c>
      <c r="D4" s="192"/>
      <c r="E4" s="192"/>
      <c r="F4" s="189"/>
      <c r="G4" s="189"/>
      <c r="H4" s="189"/>
      <c r="I4" s="136"/>
      <c r="J4" s="189"/>
      <c r="K4" s="189"/>
    </row>
    <row r="5" spans="1:19" s="186" customFormat="1" x14ac:dyDescent="0.2">
      <c r="A5" s="189" t="s">
        <v>72</v>
      </c>
      <c r="B5" s="189"/>
      <c r="C5" s="136" t="str">
        <f>'Krycí list'!P5</f>
        <v xml:space="preserve"> </v>
      </c>
      <c r="D5" s="192"/>
      <c r="E5" s="192"/>
      <c r="F5" s="189"/>
      <c r="G5" s="189"/>
      <c r="H5" s="189"/>
      <c r="I5" s="136"/>
      <c r="J5" s="189"/>
      <c r="K5" s="189"/>
    </row>
    <row r="6" spans="1:19" s="186" customFormat="1" x14ac:dyDescent="0.2">
      <c r="A6" s="189"/>
      <c r="B6" s="189"/>
      <c r="C6" s="136"/>
      <c r="D6" s="192"/>
      <c r="E6" s="192"/>
      <c r="F6" s="189"/>
      <c r="G6" s="189"/>
      <c r="H6" s="189"/>
      <c r="I6" s="136"/>
      <c r="J6" s="189"/>
      <c r="K6" s="189"/>
    </row>
    <row r="7" spans="1:19" s="186" customFormat="1" x14ac:dyDescent="0.2">
      <c r="A7" s="189" t="s">
        <v>66</v>
      </c>
      <c r="B7" s="189"/>
      <c r="C7" s="254" t="str">
        <f>'Krycí list'!E26</f>
        <v>Základní škola T. G. Masaryka Ivančice</v>
      </c>
      <c r="D7" s="255"/>
      <c r="E7" s="255"/>
      <c r="F7" s="189"/>
      <c r="G7" s="189"/>
      <c r="H7" s="189"/>
      <c r="I7" s="136"/>
      <c r="J7" s="189"/>
      <c r="K7" s="189"/>
    </row>
    <row r="8" spans="1:19" s="186" customFormat="1" x14ac:dyDescent="0.2">
      <c r="A8" s="189" t="s">
        <v>67</v>
      </c>
      <c r="B8" s="189"/>
      <c r="C8" s="254" t="str">
        <f>'Krycí list'!E28</f>
        <v xml:space="preserve"> </v>
      </c>
      <c r="D8" s="255"/>
      <c r="E8" s="192"/>
      <c r="F8" s="189"/>
      <c r="G8" s="189"/>
      <c r="H8" s="189"/>
      <c r="I8" s="136"/>
      <c r="J8" s="189"/>
      <c r="K8" s="189"/>
    </row>
    <row r="9" spans="1:19" s="186" customFormat="1" x14ac:dyDescent="0.2">
      <c r="A9" s="189" t="s">
        <v>68</v>
      </c>
      <c r="B9" s="189"/>
      <c r="C9" s="256" t="str">
        <f>'Krycí list'!O31</f>
        <v>10/2023</v>
      </c>
      <c r="D9" s="255"/>
      <c r="E9" s="192"/>
      <c r="F9" s="189"/>
      <c r="G9" s="189"/>
      <c r="H9" s="189"/>
      <c r="I9" s="136"/>
      <c r="J9" s="189"/>
      <c r="K9" s="189"/>
    </row>
    <row r="10" spans="1:19" s="186" customFormat="1" x14ac:dyDescent="0.2">
      <c r="A10" s="189"/>
      <c r="B10" s="189"/>
      <c r="C10" s="189"/>
      <c r="D10" s="190"/>
      <c r="E10" s="190"/>
      <c r="F10" s="189"/>
      <c r="G10" s="189"/>
      <c r="H10" s="189"/>
      <c r="I10" s="189"/>
      <c r="J10" s="189"/>
      <c r="K10" s="189"/>
    </row>
    <row r="11" spans="1:19" s="195" customFormat="1" ht="38.25" x14ac:dyDescent="0.2">
      <c r="A11" s="193" t="s">
        <v>73</v>
      </c>
      <c r="B11" s="137" t="s">
        <v>74</v>
      </c>
      <c r="C11" s="137" t="s">
        <v>75</v>
      </c>
      <c r="D11" s="137" t="s">
        <v>101</v>
      </c>
      <c r="E11" s="137" t="s">
        <v>97</v>
      </c>
      <c r="F11" s="137" t="s">
        <v>76</v>
      </c>
      <c r="G11" s="137" t="s">
        <v>77</v>
      </c>
      <c r="H11" s="137" t="s">
        <v>99</v>
      </c>
      <c r="I11" s="137" t="s">
        <v>100</v>
      </c>
      <c r="J11" s="137" t="s">
        <v>78</v>
      </c>
      <c r="K11" s="137" t="s">
        <v>98</v>
      </c>
      <c r="L11" s="194"/>
      <c r="M11" s="238" t="s">
        <v>298</v>
      </c>
      <c r="N11" s="238" t="s">
        <v>299</v>
      </c>
    </row>
    <row r="12" spans="1:19" s="198" customFormat="1" x14ac:dyDescent="0.2">
      <c r="A12" s="196">
        <v>1</v>
      </c>
      <c r="B12" s="151">
        <v>2</v>
      </c>
      <c r="C12" s="151">
        <v>3</v>
      </c>
      <c r="D12" s="138">
        <v>4</v>
      </c>
      <c r="E12" s="138">
        <v>5</v>
      </c>
      <c r="F12" s="151">
        <v>6</v>
      </c>
      <c r="G12" s="151">
        <v>7</v>
      </c>
      <c r="H12" s="151">
        <v>8</v>
      </c>
      <c r="I12" s="151">
        <v>9</v>
      </c>
      <c r="J12" s="151">
        <v>10</v>
      </c>
      <c r="K12" s="151">
        <v>11</v>
      </c>
      <c r="L12" s="197"/>
      <c r="M12" s="151">
        <v>12</v>
      </c>
      <c r="N12" s="151">
        <v>13</v>
      </c>
    </row>
    <row r="13" spans="1:19" x14ac:dyDescent="0.2">
      <c r="A13" s="199"/>
      <c r="B13" s="200"/>
      <c r="C13" s="200"/>
      <c r="D13" s="201"/>
      <c r="E13" s="166"/>
      <c r="F13" s="200"/>
      <c r="G13" s="199"/>
      <c r="H13" s="199"/>
      <c r="I13" s="199"/>
      <c r="J13" s="199"/>
      <c r="K13" s="199"/>
    </row>
    <row r="14" spans="1:19" s="139" customFormat="1" x14ac:dyDescent="0.2">
      <c r="A14" s="203"/>
      <c r="B14" s="146"/>
      <c r="C14" s="204"/>
      <c r="D14" s="205" t="s">
        <v>88</v>
      </c>
      <c r="E14" s="167" t="s">
        <v>255</v>
      </c>
      <c r="F14" s="204"/>
      <c r="G14" s="206"/>
      <c r="H14" s="206"/>
      <c r="I14" s="147">
        <f>I15+I25+I56+I65</f>
        <v>0</v>
      </c>
      <c r="J14" s="206"/>
      <c r="K14" s="144"/>
      <c r="L14" s="206"/>
      <c r="M14" s="206"/>
      <c r="N14" s="206"/>
      <c r="O14" s="206"/>
      <c r="P14" s="206"/>
      <c r="Q14" s="206"/>
      <c r="R14" s="206"/>
      <c r="S14" s="206"/>
    </row>
    <row r="15" spans="1:19" s="135" customFormat="1" x14ac:dyDescent="0.2">
      <c r="A15" s="207"/>
      <c r="B15" s="140"/>
      <c r="C15" s="208"/>
      <c r="D15" s="209"/>
      <c r="E15" s="165" t="s">
        <v>148</v>
      </c>
      <c r="F15" s="208"/>
      <c r="G15" s="210"/>
      <c r="H15" s="210"/>
      <c r="I15" s="141">
        <f>SUM(I16:I24)</f>
        <v>0</v>
      </c>
      <c r="J15" s="145"/>
      <c r="K15" s="144"/>
      <c r="L15" s="211"/>
      <c r="M15" s="211"/>
      <c r="N15" s="211"/>
      <c r="O15" s="211"/>
      <c r="P15" s="211"/>
      <c r="Q15" s="211"/>
      <c r="R15" s="211"/>
      <c r="S15" s="211"/>
    </row>
    <row r="16" spans="1:19" s="135" customFormat="1" ht="63.75" x14ac:dyDescent="0.2">
      <c r="A16" s="207">
        <v>1</v>
      </c>
      <c r="B16" s="142"/>
      <c r="C16" s="142" t="s">
        <v>103</v>
      </c>
      <c r="D16" s="217" t="s">
        <v>149</v>
      </c>
      <c r="E16" s="169" t="s">
        <v>150</v>
      </c>
      <c r="F16" s="142" t="s">
        <v>79</v>
      </c>
      <c r="G16" s="143">
        <v>1</v>
      </c>
      <c r="H16" s="144"/>
      <c r="I16" s="144">
        <f t="shared" ref="I16:I17" si="0">ROUND(G16*H16,2)</f>
        <v>0</v>
      </c>
      <c r="J16" s="145">
        <v>21</v>
      </c>
      <c r="K16" s="144">
        <f t="shared" ref="K16:K24" si="1">I16+((I16/100)*J16)</f>
        <v>0</v>
      </c>
      <c r="L16" s="207"/>
      <c r="M16" s="239"/>
      <c r="N16" s="211"/>
      <c r="O16" s="211"/>
      <c r="P16" s="211"/>
      <c r="Q16" s="211"/>
      <c r="R16" s="211"/>
      <c r="S16" s="211"/>
    </row>
    <row r="17" spans="1:19" s="135" customFormat="1" ht="89.25" x14ac:dyDescent="0.2">
      <c r="A17" s="207">
        <v>2</v>
      </c>
      <c r="B17" s="142"/>
      <c r="C17" s="142" t="s">
        <v>103</v>
      </c>
      <c r="D17" s="217" t="s">
        <v>139</v>
      </c>
      <c r="E17" s="168" t="s">
        <v>140</v>
      </c>
      <c r="F17" s="142" t="s">
        <v>79</v>
      </c>
      <c r="G17" s="143">
        <v>1</v>
      </c>
      <c r="H17" s="144"/>
      <c r="I17" s="144">
        <f t="shared" si="0"/>
        <v>0</v>
      </c>
      <c r="J17" s="145">
        <v>21</v>
      </c>
      <c r="K17" s="144">
        <f t="shared" si="1"/>
        <v>0</v>
      </c>
      <c r="L17" s="207"/>
      <c r="M17" s="239"/>
      <c r="N17" s="211"/>
      <c r="O17" s="211"/>
      <c r="P17" s="211"/>
      <c r="Q17" s="211"/>
      <c r="R17" s="211"/>
      <c r="S17" s="211"/>
    </row>
    <row r="18" spans="1:19" s="135" customFormat="1" ht="76.5" x14ac:dyDescent="0.2">
      <c r="A18" s="207">
        <v>3</v>
      </c>
      <c r="B18" s="142"/>
      <c r="C18" s="142" t="s">
        <v>103</v>
      </c>
      <c r="D18" s="217" t="s">
        <v>292</v>
      </c>
      <c r="E18" s="236" t="s">
        <v>293</v>
      </c>
      <c r="F18" s="142" t="s">
        <v>79</v>
      </c>
      <c r="G18" s="143">
        <v>1</v>
      </c>
      <c r="H18" s="152"/>
      <c r="I18" s="144">
        <f>ROUND(G18*H18,2)</f>
        <v>0</v>
      </c>
      <c r="J18" s="145">
        <v>21</v>
      </c>
      <c r="K18" s="144">
        <f t="shared" si="1"/>
        <v>0</v>
      </c>
      <c r="L18" s="207"/>
      <c r="M18" s="239"/>
      <c r="N18" s="211"/>
      <c r="O18" s="211"/>
      <c r="P18" s="211"/>
      <c r="Q18" s="211"/>
      <c r="R18" s="211"/>
      <c r="S18" s="211"/>
    </row>
    <row r="19" spans="1:19" s="135" customFormat="1" x14ac:dyDescent="0.2">
      <c r="A19" s="207">
        <v>4</v>
      </c>
      <c r="B19" s="142"/>
      <c r="C19" s="156" t="s">
        <v>103</v>
      </c>
      <c r="D19" s="187" t="s">
        <v>109</v>
      </c>
      <c r="E19" s="168" t="s">
        <v>258</v>
      </c>
      <c r="F19" s="156" t="s">
        <v>79</v>
      </c>
      <c r="G19" s="153">
        <v>1</v>
      </c>
      <c r="H19" s="144"/>
      <c r="I19" s="152">
        <f>ROUND(G19*H19,2)</f>
        <v>0</v>
      </c>
      <c r="J19" s="154">
        <v>21</v>
      </c>
      <c r="K19" s="152">
        <f t="shared" si="1"/>
        <v>0</v>
      </c>
      <c r="L19" s="212"/>
      <c r="M19" s="239"/>
      <c r="N19" s="211"/>
      <c r="O19" s="211"/>
      <c r="P19" s="211"/>
      <c r="Q19" s="211"/>
      <c r="R19" s="211"/>
      <c r="S19" s="211"/>
    </row>
    <row r="20" spans="1:19" s="135" customFormat="1" ht="38.25" x14ac:dyDescent="0.2">
      <c r="A20" s="207">
        <v>5</v>
      </c>
      <c r="B20" s="142"/>
      <c r="C20" s="156" t="s">
        <v>103</v>
      </c>
      <c r="D20" s="187" t="s">
        <v>259</v>
      </c>
      <c r="E20" s="168" t="s">
        <v>260</v>
      </c>
      <c r="F20" s="156" t="s">
        <v>79</v>
      </c>
      <c r="G20" s="153">
        <v>1</v>
      </c>
      <c r="H20" s="144"/>
      <c r="I20" s="152">
        <f t="shared" ref="I20:I21" si="2">ROUND(G20*H20,2)</f>
        <v>0</v>
      </c>
      <c r="J20" s="154">
        <v>21</v>
      </c>
      <c r="K20" s="152">
        <f t="shared" si="1"/>
        <v>0</v>
      </c>
      <c r="L20" s="212"/>
      <c r="M20" s="239"/>
      <c r="N20" s="211"/>
      <c r="O20" s="211"/>
      <c r="P20" s="211"/>
      <c r="Q20" s="211"/>
      <c r="R20" s="211"/>
      <c r="S20" s="211"/>
    </row>
    <row r="21" spans="1:19" s="135" customFormat="1" ht="25.5" x14ac:dyDescent="0.2">
      <c r="A21" s="207">
        <v>6</v>
      </c>
      <c r="B21" s="142"/>
      <c r="C21" s="156" t="s">
        <v>103</v>
      </c>
      <c r="D21" s="187" t="s">
        <v>109</v>
      </c>
      <c r="E21" s="168" t="s">
        <v>261</v>
      </c>
      <c r="F21" s="156" t="s">
        <v>79</v>
      </c>
      <c r="G21" s="153">
        <v>1</v>
      </c>
      <c r="H21" s="152"/>
      <c r="I21" s="152">
        <f t="shared" si="2"/>
        <v>0</v>
      </c>
      <c r="J21" s="154">
        <v>21</v>
      </c>
      <c r="K21" s="152">
        <f t="shared" si="1"/>
        <v>0</v>
      </c>
      <c r="L21" s="212"/>
      <c r="M21" s="239"/>
      <c r="N21" s="211"/>
      <c r="O21" s="211"/>
      <c r="P21" s="211"/>
      <c r="Q21" s="211"/>
      <c r="R21" s="211"/>
      <c r="S21" s="211"/>
    </row>
    <row r="22" spans="1:19" s="135" customFormat="1" ht="25.5" x14ac:dyDescent="0.2">
      <c r="A22" s="207">
        <v>7</v>
      </c>
      <c r="B22" s="142"/>
      <c r="C22" s="142" t="s">
        <v>103</v>
      </c>
      <c r="D22" s="228" t="s">
        <v>106</v>
      </c>
      <c r="E22" s="168" t="s">
        <v>113</v>
      </c>
      <c r="F22" s="142" t="s">
        <v>79</v>
      </c>
      <c r="G22" s="153">
        <v>2</v>
      </c>
      <c r="H22" s="144"/>
      <c r="I22" s="148">
        <f t="shared" ref="I22:I24" si="3">ROUND(G22*H22,2)</f>
        <v>0</v>
      </c>
      <c r="J22" s="145">
        <v>21</v>
      </c>
      <c r="K22" s="144">
        <f t="shared" si="1"/>
        <v>0</v>
      </c>
      <c r="L22" s="211"/>
      <c r="M22" s="239"/>
      <c r="N22" s="211"/>
      <c r="O22" s="211"/>
      <c r="P22" s="211"/>
      <c r="Q22" s="211"/>
      <c r="R22" s="211"/>
      <c r="S22" s="211"/>
    </row>
    <row r="23" spans="1:19" s="135" customFormat="1" ht="63.75" x14ac:dyDescent="0.2">
      <c r="A23" s="207">
        <v>8</v>
      </c>
      <c r="B23" s="142"/>
      <c r="C23" s="142" t="s">
        <v>103</v>
      </c>
      <c r="D23" s="217" t="s">
        <v>110</v>
      </c>
      <c r="E23" s="169" t="s">
        <v>112</v>
      </c>
      <c r="F23" s="142" t="s">
        <v>79</v>
      </c>
      <c r="G23" s="143">
        <v>1</v>
      </c>
      <c r="H23" s="144"/>
      <c r="I23" s="148">
        <f t="shared" si="3"/>
        <v>0</v>
      </c>
      <c r="J23" s="145">
        <v>21</v>
      </c>
      <c r="K23" s="144">
        <f t="shared" si="1"/>
        <v>0</v>
      </c>
      <c r="L23" s="211"/>
      <c r="M23" s="239"/>
      <c r="N23" s="211"/>
      <c r="O23" s="211"/>
      <c r="P23" s="211"/>
      <c r="Q23" s="211"/>
      <c r="R23" s="211"/>
      <c r="S23" s="211"/>
    </row>
    <row r="24" spans="1:19" s="135" customFormat="1" ht="51" x14ac:dyDescent="0.2">
      <c r="A24" s="207">
        <v>9</v>
      </c>
      <c r="B24" s="142"/>
      <c r="C24" s="142" t="s">
        <v>103</v>
      </c>
      <c r="D24" s="217" t="s">
        <v>82</v>
      </c>
      <c r="E24" s="168" t="s">
        <v>141</v>
      </c>
      <c r="F24" s="142" t="s">
        <v>79</v>
      </c>
      <c r="G24" s="143">
        <v>1</v>
      </c>
      <c r="H24" s="144"/>
      <c r="I24" s="144">
        <f t="shared" si="3"/>
        <v>0</v>
      </c>
      <c r="J24" s="145">
        <v>21</v>
      </c>
      <c r="K24" s="144">
        <f t="shared" si="1"/>
        <v>0</v>
      </c>
      <c r="L24" s="211"/>
      <c r="M24" s="239"/>
      <c r="N24" s="211"/>
      <c r="O24" s="211"/>
      <c r="P24" s="211"/>
      <c r="Q24" s="211"/>
      <c r="R24" s="211"/>
      <c r="S24" s="211"/>
    </row>
    <row r="25" spans="1:19" s="135" customFormat="1" x14ac:dyDescent="0.2">
      <c r="A25" s="207"/>
      <c r="B25" s="142"/>
      <c r="C25" s="140"/>
      <c r="D25" s="213"/>
      <c r="E25" s="165" t="s">
        <v>151</v>
      </c>
      <c r="F25" s="214"/>
      <c r="G25" s="210"/>
      <c r="H25" s="210"/>
      <c r="I25" s="141">
        <f>SUM(I26:I55)</f>
        <v>0</v>
      </c>
      <c r="J25" s="145"/>
      <c r="K25" s="144"/>
      <c r="L25" s="211"/>
      <c r="M25" s="211"/>
      <c r="N25" s="211"/>
      <c r="O25" s="211"/>
      <c r="P25" s="211"/>
      <c r="Q25" s="211"/>
      <c r="R25" s="211"/>
      <c r="S25" s="211"/>
    </row>
    <row r="26" spans="1:19" s="135" customFormat="1" ht="89.25" x14ac:dyDescent="0.2">
      <c r="A26" s="207">
        <v>10</v>
      </c>
      <c r="B26" s="142"/>
      <c r="C26" s="142" t="s">
        <v>103</v>
      </c>
      <c r="D26" s="217" t="s">
        <v>152</v>
      </c>
      <c r="E26" s="168" t="s">
        <v>153</v>
      </c>
      <c r="F26" s="142" t="s">
        <v>79</v>
      </c>
      <c r="G26" s="143">
        <v>24</v>
      </c>
      <c r="H26" s="144"/>
      <c r="I26" s="148">
        <f>ROUND(G26*H26,2)</f>
        <v>0</v>
      </c>
      <c r="J26" s="145">
        <v>21</v>
      </c>
      <c r="K26" s="144">
        <f t="shared" ref="K26:K43" si="4">I26+((I26/100)*J26)</f>
        <v>0</v>
      </c>
      <c r="L26" s="211"/>
      <c r="M26" s="239"/>
      <c r="N26" s="211"/>
      <c r="O26" s="211"/>
      <c r="P26" s="211"/>
      <c r="Q26" s="211"/>
      <c r="R26" s="211"/>
      <c r="S26" s="211"/>
    </row>
    <row r="27" spans="1:19" s="135" customFormat="1" ht="114.75" x14ac:dyDescent="0.2">
      <c r="A27" s="207">
        <v>11</v>
      </c>
      <c r="B27" s="142"/>
      <c r="C27" s="142" t="s">
        <v>103</v>
      </c>
      <c r="D27" s="217" t="s">
        <v>154</v>
      </c>
      <c r="E27" s="168" t="s">
        <v>155</v>
      </c>
      <c r="F27" s="142" t="s">
        <v>79</v>
      </c>
      <c r="G27" s="143">
        <f>G26</f>
        <v>24</v>
      </c>
      <c r="H27" s="144"/>
      <c r="I27" s="148">
        <f t="shared" ref="I27:I64" si="5">ROUND(G27*H27,2)</f>
        <v>0</v>
      </c>
      <c r="J27" s="145">
        <v>21</v>
      </c>
      <c r="K27" s="144">
        <f t="shared" si="4"/>
        <v>0</v>
      </c>
      <c r="L27" s="211"/>
      <c r="M27" s="239"/>
      <c r="N27" s="211"/>
      <c r="O27" s="211"/>
      <c r="P27" s="211"/>
      <c r="Q27" s="211"/>
      <c r="R27" s="211"/>
      <c r="S27" s="211"/>
    </row>
    <row r="28" spans="1:19" s="135" customFormat="1" ht="38.25" x14ac:dyDescent="0.2">
      <c r="A28" s="207">
        <v>12</v>
      </c>
      <c r="B28" s="142"/>
      <c r="C28" s="142" t="s">
        <v>103</v>
      </c>
      <c r="D28" s="217" t="s">
        <v>156</v>
      </c>
      <c r="E28" s="168" t="s">
        <v>157</v>
      </c>
      <c r="F28" s="142" t="s">
        <v>79</v>
      </c>
      <c r="G28" s="143">
        <v>4</v>
      </c>
      <c r="H28" s="144"/>
      <c r="I28" s="148">
        <f t="shared" si="5"/>
        <v>0</v>
      </c>
      <c r="J28" s="145">
        <v>21</v>
      </c>
      <c r="K28" s="144">
        <f t="shared" si="4"/>
        <v>0</v>
      </c>
      <c r="L28" s="211"/>
      <c r="M28" s="239"/>
      <c r="N28" s="211"/>
      <c r="O28" s="211"/>
      <c r="P28" s="211"/>
      <c r="Q28" s="211"/>
      <c r="R28" s="211"/>
      <c r="S28" s="211"/>
    </row>
    <row r="29" spans="1:19" s="135" customFormat="1" ht="38.25" x14ac:dyDescent="0.2">
      <c r="A29" s="207">
        <v>13</v>
      </c>
      <c r="B29" s="142"/>
      <c r="C29" s="142" t="s">
        <v>103</v>
      </c>
      <c r="D29" s="217" t="s">
        <v>158</v>
      </c>
      <c r="E29" s="169" t="s">
        <v>159</v>
      </c>
      <c r="F29" s="142" t="s">
        <v>79</v>
      </c>
      <c r="G29" s="143">
        <v>1</v>
      </c>
      <c r="H29" s="144"/>
      <c r="I29" s="148">
        <f t="shared" si="5"/>
        <v>0</v>
      </c>
      <c r="J29" s="145">
        <v>21</v>
      </c>
      <c r="K29" s="144">
        <f t="shared" si="4"/>
        <v>0</v>
      </c>
      <c r="L29" s="211"/>
      <c r="M29" s="239"/>
      <c r="N29" s="211"/>
      <c r="O29" s="211"/>
      <c r="P29" s="211"/>
      <c r="Q29" s="211"/>
      <c r="R29" s="211"/>
      <c r="S29" s="211"/>
    </row>
    <row r="30" spans="1:19" s="135" customFormat="1" ht="76.5" x14ac:dyDescent="0.2">
      <c r="A30" s="207">
        <v>14</v>
      </c>
      <c r="B30" s="142"/>
      <c r="C30" s="142" t="s">
        <v>103</v>
      </c>
      <c r="D30" s="217" t="s">
        <v>160</v>
      </c>
      <c r="E30" s="169" t="s">
        <v>161</v>
      </c>
      <c r="F30" s="142" t="s">
        <v>79</v>
      </c>
      <c r="G30" s="143">
        <v>1</v>
      </c>
      <c r="H30" s="144"/>
      <c r="I30" s="148">
        <f t="shared" si="5"/>
        <v>0</v>
      </c>
      <c r="J30" s="145">
        <v>21</v>
      </c>
      <c r="K30" s="144">
        <f t="shared" si="4"/>
        <v>0</v>
      </c>
      <c r="L30" s="211"/>
      <c r="M30" s="239"/>
      <c r="N30" s="211"/>
      <c r="O30" s="211"/>
      <c r="P30" s="211"/>
      <c r="Q30" s="211"/>
      <c r="R30" s="211"/>
      <c r="S30" s="211"/>
    </row>
    <row r="31" spans="1:19" s="135" customFormat="1" ht="76.5" x14ac:dyDescent="0.2">
      <c r="A31" s="207">
        <v>15</v>
      </c>
      <c r="B31" s="142"/>
      <c r="C31" s="142" t="s">
        <v>103</v>
      </c>
      <c r="D31" s="217" t="s">
        <v>162</v>
      </c>
      <c r="E31" s="168" t="s">
        <v>163</v>
      </c>
      <c r="F31" s="142" t="s">
        <v>79</v>
      </c>
      <c r="G31" s="143">
        <f>G26</f>
        <v>24</v>
      </c>
      <c r="H31" s="144"/>
      <c r="I31" s="148">
        <f t="shared" si="5"/>
        <v>0</v>
      </c>
      <c r="J31" s="145">
        <v>21</v>
      </c>
      <c r="K31" s="144">
        <f t="shared" si="4"/>
        <v>0</v>
      </c>
      <c r="L31" s="211"/>
      <c r="M31" s="239"/>
      <c r="N31" s="211"/>
      <c r="O31" s="211"/>
      <c r="P31" s="211"/>
      <c r="Q31" s="211"/>
      <c r="R31" s="211"/>
      <c r="S31" s="211"/>
    </row>
    <row r="32" spans="1:19" s="135" customFormat="1" ht="76.5" x14ac:dyDescent="0.2">
      <c r="A32" s="207">
        <v>16</v>
      </c>
      <c r="B32" s="142"/>
      <c r="C32" s="142" t="s">
        <v>103</v>
      </c>
      <c r="D32" s="217" t="s">
        <v>164</v>
      </c>
      <c r="E32" s="169" t="s">
        <v>165</v>
      </c>
      <c r="F32" s="142" t="s">
        <v>79</v>
      </c>
      <c r="G32" s="143">
        <f>G26+1</f>
        <v>25</v>
      </c>
      <c r="H32" s="144"/>
      <c r="I32" s="148">
        <f t="shared" si="5"/>
        <v>0</v>
      </c>
      <c r="J32" s="145">
        <v>21</v>
      </c>
      <c r="K32" s="144">
        <f t="shared" si="4"/>
        <v>0</v>
      </c>
      <c r="L32" s="211"/>
      <c r="M32" s="239"/>
      <c r="N32" s="211"/>
      <c r="O32" s="211"/>
      <c r="P32" s="211"/>
      <c r="Q32" s="211"/>
      <c r="R32" s="211"/>
      <c r="S32" s="211"/>
    </row>
    <row r="33" spans="1:19" s="135" customFormat="1" ht="63.75" x14ac:dyDescent="0.2">
      <c r="A33" s="207">
        <v>17</v>
      </c>
      <c r="B33" s="142"/>
      <c r="C33" s="156" t="s">
        <v>103</v>
      </c>
      <c r="D33" s="232" t="s">
        <v>166</v>
      </c>
      <c r="E33" s="169" t="s">
        <v>167</v>
      </c>
      <c r="F33" s="156" t="s">
        <v>79</v>
      </c>
      <c r="G33" s="153">
        <f>G32*2</f>
        <v>50</v>
      </c>
      <c r="H33" s="152"/>
      <c r="I33" s="144">
        <f t="shared" si="5"/>
        <v>0</v>
      </c>
      <c r="J33" s="145">
        <v>21</v>
      </c>
      <c r="K33" s="144">
        <f t="shared" si="4"/>
        <v>0</v>
      </c>
      <c r="L33" s="211"/>
      <c r="M33" s="239"/>
      <c r="N33" s="211"/>
      <c r="O33" s="211"/>
      <c r="P33" s="211"/>
      <c r="Q33" s="211"/>
      <c r="R33" s="211"/>
      <c r="S33" s="211"/>
    </row>
    <row r="34" spans="1:19" s="135" customFormat="1" ht="63.75" x14ac:dyDescent="0.2">
      <c r="A34" s="207">
        <v>18</v>
      </c>
      <c r="B34" s="142"/>
      <c r="C34" s="142" t="s">
        <v>103</v>
      </c>
      <c r="D34" s="217" t="s">
        <v>283</v>
      </c>
      <c r="E34" s="169" t="s">
        <v>284</v>
      </c>
      <c r="F34" s="142" t="s">
        <v>79</v>
      </c>
      <c r="G34" s="143">
        <f>G26</f>
        <v>24</v>
      </c>
      <c r="H34" s="144"/>
      <c r="I34" s="148">
        <f>ROUND(G34*H34,2)</f>
        <v>0</v>
      </c>
      <c r="J34" s="145">
        <v>21</v>
      </c>
      <c r="K34" s="144">
        <f t="shared" si="4"/>
        <v>0</v>
      </c>
      <c r="L34" s="211"/>
      <c r="M34" s="239"/>
      <c r="N34" s="211"/>
      <c r="O34" s="211"/>
      <c r="P34" s="211"/>
      <c r="Q34" s="211"/>
      <c r="R34" s="211"/>
      <c r="S34" s="211"/>
    </row>
    <row r="35" spans="1:19" s="135" customFormat="1" ht="38.25" x14ac:dyDescent="0.2">
      <c r="A35" s="207">
        <v>19</v>
      </c>
      <c r="B35" s="142"/>
      <c r="C35" s="142" t="s">
        <v>103</v>
      </c>
      <c r="D35" s="217" t="s">
        <v>168</v>
      </c>
      <c r="E35" s="169" t="s">
        <v>169</v>
      </c>
      <c r="F35" s="142" t="s">
        <v>79</v>
      </c>
      <c r="G35" s="143">
        <v>1</v>
      </c>
      <c r="H35" s="144"/>
      <c r="I35" s="148">
        <f>ROUND(G35*H35,2)</f>
        <v>0</v>
      </c>
      <c r="J35" s="145">
        <v>21</v>
      </c>
      <c r="K35" s="144">
        <f t="shared" si="4"/>
        <v>0</v>
      </c>
      <c r="L35" s="211"/>
      <c r="M35" s="239"/>
      <c r="N35" s="211"/>
      <c r="O35" s="211"/>
      <c r="P35" s="211"/>
      <c r="Q35" s="211"/>
      <c r="R35" s="211"/>
      <c r="S35" s="211"/>
    </row>
    <row r="36" spans="1:19" s="135" customFormat="1" ht="102" x14ac:dyDescent="0.2">
      <c r="A36" s="207">
        <v>20</v>
      </c>
      <c r="B36" s="142"/>
      <c r="C36" s="142" t="s">
        <v>103</v>
      </c>
      <c r="D36" s="217" t="s">
        <v>83</v>
      </c>
      <c r="E36" s="168" t="s">
        <v>142</v>
      </c>
      <c r="F36" s="142" t="s">
        <v>79</v>
      </c>
      <c r="G36" s="143">
        <v>7</v>
      </c>
      <c r="H36" s="144"/>
      <c r="I36" s="148">
        <f t="shared" si="5"/>
        <v>0</v>
      </c>
      <c r="J36" s="145">
        <v>21</v>
      </c>
      <c r="K36" s="144">
        <f t="shared" si="4"/>
        <v>0</v>
      </c>
      <c r="L36" s="215"/>
      <c r="M36" s="239"/>
      <c r="N36" s="239"/>
      <c r="O36" s="211"/>
      <c r="P36" s="211"/>
      <c r="Q36" s="211"/>
      <c r="R36" s="211"/>
      <c r="S36" s="211"/>
    </row>
    <row r="37" spans="1:19" s="135" customFormat="1" ht="38.25" x14ac:dyDescent="0.2">
      <c r="A37" s="207">
        <v>21</v>
      </c>
      <c r="B37" s="142"/>
      <c r="C37" s="142" t="s">
        <v>103</v>
      </c>
      <c r="D37" s="187" t="s">
        <v>170</v>
      </c>
      <c r="E37" s="169" t="s">
        <v>171</v>
      </c>
      <c r="F37" s="142" t="s">
        <v>79</v>
      </c>
      <c r="G37" s="143">
        <f>G26+1</f>
        <v>25</v>
      </c>
      <c r="H37" s="152"/>
      <c r="I37" s="216">
        <f t="shared" si="5"/>
        <v>0</v>
      </c>
      <c r="J37" s="154">
        <v>21</v>
      </c>
      <c r="K37" s="152">
        <f t="shared" si="4"/>
        <v>0</v>
      </c>
      <c r="L37" s="211"/>
      <c r="M37" s="239"/>
      <c r="N37" s="211"/>
      <c r="O37" s="211"/>
      <c r="P37" s="211"/>
      <c r="Q37" s="211"/>
      <c r="R37" s="211"/>
      <c r="S37" s="211"/>
    </row>
    <row r="38" spans="1:19" s="135" customFormat="1" ht="63.75" x14ac:dyDescent="0.2">
      <c r="A38" s="207">
        <v>22</v>
      </c>
      <c r="B38" s="142"/>
      <c r="C38" s="142" t="s">
        <v>103</v>
      </c>
      <c r="D38" s="217" t="s">
        <v>84</v>
      </c>
      <c r="E38" s="168" t="s">
        <v>143</v>
      </c>
      <c r="F38" s="142" t="s">
        <v>79</v>
      </c>
      <c r="G38" s="143">
        <v>8</v>
      </c>
      <c r="H38" s="152"/>
      <c r="I38" s="216">
        <f t="shared" si="5"/>
        <v>0</v>
      </c>
      <c r="J38" s="154">
        <v>21</v>
      </c>
      <c r="K38" s="152">
        <f t="shared" si="4"/>
        <v>0</v>
      </c>
      <c r="L38" s="211"/>
      <c r="M38" s="239"/>
      <c r="N38" s="211"/>
      <c r="O38" s="211"/>
      <c r="P38" s="211"/>
      <c r="Q38" s="211"/>
      <c r="R38" s="211"/>
      <c r="S38" s="211"/>
    </row>
    <row r="39" spans="1:19" s="135" customFormat="1" ht="25.5" x14ac:dyDescent="0.2">
      <c r="A39" s="207">
        <v>23</v>
      </c>
      <c r="B39" s="142"/>
      <c r="C39" s="142" t="s">
        <v>103</v>
      </c>
      <c r="D39" s="228" t="s">
        <v>107</v>
      </c>
      <c r="E39" s="169" t="s">
        <v>122</v>
      </c>
      <c r="F39" s="142" t="s">
        <v>79</v>
      </c>
      <c r="G39" s="143">
        <v>7</v>
      </c>
      <c r="H39" s="152"/>
      <c r="I39" s="216">
        <f>ROUND(G39*H39,2)</f>
        <v>0</v>
      </c>
      <c r="J39" s="154">
        <v>21</v>
      </c>
      <c r="K39" s="152">
        <f t="shared" si="4"/>
        <v>0</v>
      </c>
      <c r="L39" s="212"/>
      <c r="M39" s="239"/>
      <c r="N39" s="211"/>
      <c r="O39" s="211"/>
      <c r="P39" s="211"/>
      <c r="Q39" s="211"/>
      <c r="R39" s="211"/>
      <c r="S39" s="211"/>
    </row>
    <row r="40" spans="1:19" s="135" customFormat="1" ht="25.5" x14ac:dyDescent="0.2">
      <c r="A40" s="207">
        <v>24</v>
      </c>
      <c r="B40" s="142"/>
      <c r="C40" s="142" t="s">
        <v>103</v>
      </c>
      <c r="D40" s="228" t="s">
        <v>108</v>
      </c>
      <c r="E40" s="168" t="s">
        <v>123</v>
      </c>
      <c r="F40" s="142" t="s">
        <v>79</v>
      </c>
      <c r="G40" s="143">
        <v>1</v>
      </c>
      <c r="H40" s="152"/>
      <c r="I40" s="216">
        <f>ROUND(G40*H40,2)</f>
        <v>0</v>
      </c>
      <c r="J40" s="154">
        <v>21</v>
      </c>
      <c r="K40" s="152">
        <f t="shared" si="4"/>
        <v>0</v>
      </c>
      <c r="L40" s="212"/>
      <c r="M40" s="239"/>
      <c r="N40" s="211"/>
      <c r="O40" s="211"/>
      <c r="P40" s="211"/>
      <c r="Q40" s="211"/>
      <c r="R40" s="211"/>
      <c r="S40" s="211"/>
    </row>
    <row r="41" spans="1:19" s="135" customFormat="1" ht="38.25" x14ac:dyDescent="0.2">
      <c r="A41" s="207">
        <v>25</v>
      </c>
      <c r="B41" s="142"/>
      <c r="C41" s="142" t="s">
        <v>103</v>
      </c>
      <c r="D41" s="228" t="s">
        <v>109</v>
      </c>
      <c r="E41" s="169" t="s">
        <v>124</v>
      </c>
      <c r="F41" s="142" t="s">
        <v>79</v>
      </c>
      <c r="G41" s="143">
        <v>1</v>
      </c>
      <c r="H41" s="152"/>
      <c r="I41" s="216">
        <f>ROUND(G41*H41,2)</f>
        <v>0</v>
      </c>
      <c r="J41" s="154">
        <v>21</v>
      </c>
      <c r="K41" s="152">
        <f t="shared" si="4"/>
        <v>0</v>
      </c>
      <c r="L41" s="212"/>
      <c r="M41" s="239"/>
      <c r="N41" s="211"/>
      <c r="O41" s="211"/>
      <c r="P41" s="211"/>
      <c r="Q41" s="211"/>
      <c r="R41" s="211"/>
      <c r="S41" s="211"/>
    </row>
    <row r="42" spans="1:19" s="135" customFormat="1" ht="51" x14ac:dyDescent="0.2">
      <c r="A42" s="207">
        <v>26</v>
      </c>
      <c r="B42" s="142"/>
      <c r="C42" s="142" t="s">
        <v>103</v>
      </c>
      <c r="D42" s="217" t="s">
        <v>172</v>
      </c>
      <c r="E42" s="169" t="s">
        <v>173</v>
      </c>
      <c r="F42" s="142" t="s">
        <v>79</v>
      </c>
      <c r="G42" s="143">
        <v>1</v>
      </c>
      <c r="H42" s="152"/>
      <c r="I42" s="216">
        <f t="shared" si="5"/>
        <v>0</v>
      </c>
      <c r="J42" s="154">
        <v>21</v>
      </c>
      <c r="K42" s="152">
        <f t="shared" si="4"/>
        <v>0</v>
      </c>
      <c r="L42" s="212"/>
      <c r="M42" s="239"/>
      <c r="N42" s="211"/>
      <c r="O42" s="211"/>
      <c r="P42" s="211"/>
      <c r="Q42" s="211"/>
      <c r="R42" s="211"/>
      <c r="S42" s="211"/>
    </row>
    <row r="43" spans="1:19" s="135" customFormat="1" ht="89.25" x14ac:dyDescent="0.2">
      <c r="A43" s="207">
        <v>27</v>
      </c>
      <c r="B43" s="142"/>
      <c r="C43" s="142" t="s">
        <v>103</v>
      </c>
      <c r="D43" s="217" t="s">
        <v>85</v>
      </c>
      <c r="E43" s="168" t="s">
        <v>145</v>
      </c>
      <c r="F43" s="142" t="s">
        <v>79</v>
      </c>
      <c r="G43" s="143">
        <f>G26</f>
        <v>24</v>
      </c>
      <c r="H43" s="152"/>
      <c r="I43" s="152">
        <f t="shared" si="5"/>
        <v>0</v>
      </c>
      <c r="J43" s="154">
        <v>21</v>
      </c>
      <c r="K43" s="152">
        <f t="shared" si="4"/>
        <v>0</v>
      </c>
      <c r="L43" s="212"/>
      <c r="M43" s="239"/>
      <c r="N43" s="239"/>
      <c r="O43" s="211"/>
      <c r="P43" s="211"/>
      <c r="Q43" s="211"/>
      <c r="R43" s="211"/>
      <c r="S43" s="211"/>
    </row>
    <row r="44" spans="1:19" s="135" customFormat="1" ht="63.75" x14ac:dyDescent="0.2">
      <c r="A44" s="207">
        <v>28</v>
      </c>
      <c r="B44" s="142"/>
      <c r="C44" s="142" t="s">
        <v>103</v>
      </c>
      <c r="D44" s="217" t="s">
        <v>84</v>
      </c>
      <c r="E44" s="168" t="s">
        <v>143</v>
      </c>
      <c r="F44" s="142" t="s">
        <v>79</v>
      </c>
      <c r="G44" s="143">
        <f>G26</f>
        <v>24</v>
      </c>
      <c r="H44" s="152"/>
      <c r="I44" s="216">
        <f t="shared" si="5"/>
        <v>0</v>
      </c>
      <c r="J44" s="154">
        <v>21</v>
      </c>
      <c r="K44" s="152">
        <f>I44+((I44/100)*J44)</f>
        <v>0</v>
      </c>
      <c r="L44" s="212"/>
      <c r="M44" s="239"/>
      <c r="N44" s="211"/>
      <c r="O44" s="211"/>
      <c r="P44" s="211"/>
      <c r="Q44" s="211"/>
      <c r="R44" s="211"/>
      <c r="S44" s="211"/>
    </row>
    <row r="45" spans="1:19" s="135" customFormat="1" ht="25.5" x14ac:dyDescent="0.2">
      <c r="A45" s="207">
        <v>29</v>
      </c>
      <c r="B45" s="142"/>
      <c r="C45" s="142" t="s">
        <v>103</v>
      </c>
      <c r="D45" s="228" t="s">
        <v>107</v>
      </c>
      <c r="E45" s="169" t="s">
        <v>111</v>
      </c>
      <c r="F45" s="142" t="s">
        <v>79</v>
      </c>
      <c r="G45" s="143">
        <f>G27</f>
        <v>24</v>
      </c>
      <c r="H45" s="152"/>
      <c r="I45" s="216">
        <f t="shared" si="5"/>
        <v>0</v>
      </c>
      <c r="J45" s="154">
        <v>21</v>
      </c>
      <c r="K45" s="152">
        <f>I45+((I45/100)*J45)</f>
        <v>0</v>
      </c>
      <c r="L45" s="212"/>
      <c r="M45" s="239"/>
      <c r="N45" s="211"/>
      <c r="O45" s="211"/>
      <c r="P45" s="211"/>
      <c r="Q45" s="211"/>
      <c r="R45" s="211"/>
      <c r="S45" s="211"/>
    </row>
    <row r="46" spans="1:19" s="135" customFormat="1" ht="51" x14ac:dyDescent="0.2">
      <c r="A46" s="207">
        <v>30</v>
      </c>
      <c r="B46" s="142"/>
      <c r="C46" s="142" t="s">
        <v>103</v>
      </c>
      <c r="D46" s="217" t="s">
        <v>174</v>
      </c>
      <c r="E46" s="169" t="s">
        <v>173</v>
      </c>
      <c r="F46" s="142" t="s">
        <v>79</v>
      </c>
      <c r="G46" s="143">
        <f>G26</f>
        <v>24</v>
      </c>
      <c r="H46" s="152"/>
      <c r="I46" s="216">
        <f t="shared" si="5"/>
        <v>0</v>
      </c>
      <c r="J46" s="154">
        <v>21</v>
      </c>
      <c r="K46" s="152">
        <f>I46+((I46/100)*J46)</f>
        <v>0</v>
      </c>
      <c r="L46" s="212"/>
      <c r="M46" s="239"/>
      <c r="N46" s="211"/>
      <c r="O46" s="211"/>
      <c r="P46" s="211"/>
      <c r="Q46" s="211"/>
      <c r="R46" s="211"/>
      <c r="S46" s="211"/>
    </row>
    <row r="47" spans="1:19" s="135" customFormat="1" ht="63.75" x14ac:dyDescent="0.2">
      <c r="A47" s="207">
        <v>31</v>
      </c>
      <c r="B47" s="142"/>
      <c r="C47" s="142" t="s">
        <v>103</v>
      </c>
      <c r="D47" s="217" t="s">
        <v>175</v>
      </c>
      <c r="E47" s="169" t="s">
        <v>176</v>
      </c>
      <c r="F47" s="142" t="s">
        <v>79</v>
      </c>
      <c r="G47" s="143">
        <v>3</v>
      </c>
      <c r="H47" s="152"/>
      <c r="I47" s="216">
        <f t="shared" si="5"/>
        <v>0</v>
      </c>
      <c r="J47" s="154">
        <v>21</v>
      </c>
      <c r="K47" s="152">
        <f t="shared" ref="K47" si="6">I47+((I47/100)*J47)</f>
        <v>0</v>
      </c>
      <c r="L47" s="212"/>
      <c r="M47" s="239"/>
      <c r="N47" s="211"/>
      <c r="O47" s="211"/>
      <c r="P47" s="211"/>
      <c r="Q47" s="211"/>
      <c r="R47" s="211"/>
      <c r="S47" s="211"/>
    </row>
    <row r="48" spans="1:19" s="135" customFormat="1" ht="25.5" x14ac:dyDescent="0.2">
      <c r="A48" s="207">
        <v>32</v>
      </c>
      <c r="B48" s="142"/>
      <c r="C48" s="142" t="s">
        <v>103</v>
      </c>
      <c r="D48" s="217" t="s">
        <v>177</v>
      </c>
      <c r="E48" s="168" t="s">
        <v>178</v>
      </c>
      <c r="F48" s="142" t="s">
        <v>79</v>
      </c>
      <c r="G48" s="143">
        <v>1</v>
      </c>
      <c r="H48" s="152"/>
      <c r="I48" s="216">
        <f t="shared" si="5"/>
        <v>0</v>
      </c>
      <c r="J48" s="154">
        <v>21</v>
      </c>
      <c r="K48" s="152">
        <f>I48+((I48/100)*J48)</f>
        <v>0</v>
      </c>
      <c r="L48" s="212"/>
      <c r="M48" s="239"/>
      <c r="N48" s="211"/>
      <c r="O48" s="211"/>
      <c r="P48" s="211"/>
      <c r="Q48" s="211"/>
      <c r="R48" s="211"/>
      <c r="S48" s="211"/>
    </row>
    <row r="49" spans="1:19" s="135" customFormat="1" ht="63.75" x14ac:dyDescent="0.2">
      <c r="A49" s="207">
        <v>33</v>
      </c>
      <c r="B49" s="142"/>
      <c r="C49" s="142" t="s">
        <v>103</v>
      </c>
      <c r="D49" s="217" t="s">
        <v>179</v>
      </c>
      <c r="E49" s="168" t="s">
        <v>180</v>
      </c>
      <c r="F49" s="142" t="s">
        <v>79</v>
      </c>
      <c r="G49" s="143">
        <v>1</v>
      </c>
      <c r="H49" s="152"/>
      <c r="I49" s="216">
        <f t="shared" si="5"/>
        <v>0</v>
      </c>
      <c r="J49" s="154">
        <v>21</v>
      </c>
      <c r="K49" s="152">
        <f>I49+((I49/100)*J49)</f>
        <v>0</v>
      </c>
      <c r="L49" s="215"/>
      <c r="M49" s="239"/>
      <c r="N49" s="211"/>
      <c r="O49" s="211"/>
      <c r="P49" s="211"/>
      <c r="Q49" s="211"/>
      <c r="R49" s="211"/>
      <c r="S49" s="211"/>
    </row>
    <row r="50" spans="1:19" s="135" customFormat="1" ht="39" customHeight="1" x14ac:dyDescent="0.2">
      <c r="A50" s="207">
        <v>34</v>
      </c>
      <c r="B50" s="142"/>
      <c r="C50" s="142" t="s">
        <v>103</v>
      </c>
      <c r="D50" s="217" t="s">
        <v>181</v>
      </c>
      <c r="E50" s="168" t="s">
        <v>182</v>
      </c>
      <c r="F50" s="142" t="s">
        <v>79</v>
      </c>
      <c r="G50" s="143">
        <v>2</v>
      </c>
      <c r="H50" s="152"/>
      <c r="I50" s="216">
        <f t="shared" si="5"/>
        <v>0</v>
      </c>
      <c r="J50" s="154">
        <v>21</v>
      </c>
      <c r="K50" s="152">
        <f>I50+((I50/100)*J50)</f>
        <v>0</v>
      </c>
      <c r="L50" s="212"/>
      <c r="M50" s="239"/>
      <c r="N50" s="211"/>
      <c r="O50" s="211"/>
      <c r="P50" s="211"/>
      <c r="Q50" s="211"/>
      <c r="R50" s="211"/>
      <c r="S50" s="211"/>
    </row>
    <row r="51" spans="1:19" s="135" customFormat="1" ht="39" customHeight="1" x14ac:dyDescent="0.2">
      <c r="A51" s="207">
        <v>35</v>
      </c>
      <c r="B51" s="142"/>
      <c r="C51" s="142" t="s">
        <v>103</v>
      </c>
      <c r="D51" s="217" t="s">
        <v>126</v>
      </c>
      <c r="E51" s="168" t="s">
        <v>286</v>
      </c>
      <c r="F51" s="142" t="s">
        <v>79</v>
      </c>
      <c r="G51" s="143">
        <v>1</v>
      </c>
      <c r="H51" s="144"/>
      <c r="I51" s="216">
        <f t="shared" ref="I51:I52" si="7">ROUND(G51*H51,2)</f>
        <v>0</v>
      </c>
      <c r="J51" s="154">
        <v>21</v>
      </c>
      <c r="K51" s="152">
        <f t="shared" ref="K51:K52" si="8">I51+((I51/100)*J51)</f>
        <v>0</v>
      </c>
      <c r="L51" s="212"/>
      <c r="M51" s="239"/>
      <c r="N51" s="211"/>
      <c r="O51" s="211"/>
      <c r="P51" s="211"/>
      <c r="Q51" s="211"/>
      <c r="R51" s="211"/>
      <c r="S51" s="211"/>
    </row>
    <row r="52" spans="1:19" s="135" customFormat="1" ht="39" customHeight="1" x14ac:dyDescent="0.2">
      <c r="A52" s="207">
        <v>36</v>
      </c>
      <c r="B52" s="142"/>
      <c r="C52" s="142" t="s">
        <v>103</v>
      </c>
      <c r="D52" s="217" t="s">
        <v>127</v>
      </c>
      <c r="E52" s="168" t="s">
        <v>128</v>
      </c>
      <c r="F52" s="142" t="s">
        <v>79</v>
      </c>
      <c r="G52" s="143">
        <v>1</v>
      </c>
      <c r="H52" s="144"/>
      <c r="I52" s="216">
        <f t="shared" si="7"/>
        <v>0</v>
      </c>
      <c r="J52" s="154">
        <v>21</v>
      </c>
      <c r="K52" s="152">
        <f t="shared" si="8"/>
        <v>0</v>
      </c>
      <c r="L52" s="212"/>
      <c r="M52" s="239"/>
      <c r="N52" s="211"/>
      <c r="O52" s="211"/>
      <c r="P52" s="211"/>
      <c r="Q52" s="211"/>
      <c r="R52" s="211"/>
      <c r="S52" s="211"/>
    </row>
    <row r="53" spans="1:19" s="135" customFormat="1" ht="51" x14ac:dyDescent="0.2">
      <c r="A53" s="207">
        <v>37</v>
      </c>
      <c r="B53" s="142"/>
      <c r="C53" s="142" t="s">
        <v>103</v>
      </c>
      <c r="D53" s="217" t="s">
        <v>86</v>
      </c>
      <c r="E53" s="168" t="s">
        <v>287</v>
      </c>
      <c r="F53" s="142" t="s">
        <v>79</v>
      </c>
      <c r="G53" s="143">
        <v>2</v>
      </c>
      <c r="H53" s="144"/>
      <c r="I53" s="216">
        <f t="shared" si="5"/>
        <v>0</v>
      </c>
      <c r="J53" s="154">
        <v>21</v>
      </c>
      <c r="K53" s="152">
        <f>I53+((I53/100)*J53)</f>
        <v>0</v>
      </c>
      <c r="L53" s="212"/>
      <c r="M53" s="239"/>
      <c r="N53" s="211"/>
      <c r="O53" s="211"/>
      <c r="P53" s="211"/>
      <c r="Q53" s="211"/>
      <c r="R53" s="211"/>
      <c r="S53" s="211"/>
    </row>
    <row r="54" spans="1:19" s="135" customFormat="1" ht="25.5" x14ac:dyDescent="0.2">
      <c r="A54" s="207">
        <v>38</v>
      </c>
      <c r="B54" s="142"/>
      <c r="C54" s="142" t="s">
        <v>103</v>
      </c>
      <c r="D54" s="217" t="s">
        <v>288</v>
      </c>
      <c r="E54" s="168" t="s">
        <v>294</v>
      </c>
      <c r="F54" s="142" t="s">
        <v>79</v>
      </c>
      <c r="G54" s="143">
        <v>2</v>
      </c>
      <c r="H54" s="144"/>
      <c r="I54" s="148">
        <f t="shared" ref="I54" si="9">ROUND(G54*H54,2)</f>
        <v>0</v>
      </c>
      <c r="J54" s="145">
        <v>22</v>
      </c>
      <c r="K54" s="144">
        <f>I54+((I54/100)*J54)</f>
        <v>0</v>
      </c>
      <c r="L54" s="211"/>
      <c r="M54" s="239"/>
      <c r="N54" s="211"/>
      <c r="O54" s="211"/>
      <c r="P54" s="211"/>
      <c r="Q54" s="211"/>
      <c r="R54" s="211"/>
      <c r="S54" s="211"/>
    </row>
    <row r="55" spans="1:19" s="135" customFormat="1" ht="38.25" x14ac:dyDescent="0.2">
      <c r="A55" s="207">
        <v>39</v>
      </c>
      <c r="B55" s="142"/>
      <c r="C55" s="142" t="s">
        <v>103</v>
      </c>
      <c r="D55" s="217" t="s">
        <v>183</v>
      </c>
      <c r="E55" s="169" t="s">
        <v>184</v>
      </c>
      <c r="F55" s="142" t="s">
        <v>79</v>
      </c>
      <c r="G55" s="143">
        <v>2</v>
      </c>
      <c r="H55" s="152"/>
      <c r="I55" s="152">
        <f t="shared" si="5"/>
        <v>0</v>
      </c>
      <c r="J55" s="154">
        <v>21</v>
      </c>
      <c r="K55" s="152">
        <f>I55+((I55/100)*J55)</f>
        <v>0</v>
      </c>
      <c r="L55" s="212"/>
      <c r="M55" s="239"/>
      <c r="N55" s="211"/>
      <c r="O55" s="211"/>
      <c r="P55" s="211"/>
      <c r="Q55" s="211"/>
      <c r="R55" s="211"/>
      <c r="S55" s="211"/>
    </row>
    <row r="56" spans="1:19" s="135" customFormat="1" x14ac:dyDescent="0.2">
      <c r="A56" s="207"/>
      <c r="B56" s="142"/>
      <c r="C56" s="142"/>
      <c r="D56" s="217"/>
      <c r="E56" s="165" t="s">
        <v>185</v>
      </c>
      <c r="F56" s="214"/>
      <c r="G56" s="210"/>
      <c r="H56" s="210"/>
      <c r="I56" s="141">
        <f>SUM(I57:I64)</f>
        <v>0</v>
      </c>
      <c r="J56" s="145"/>
      <c r="K56" s="144"/>
      <c r="L56" s="211"/>
      <c r="M56" s="202"/>
      <c r="N56" s="202"/>
      <c r="O56" s="211"/>
      <c r="P56" s="211"/>
      <c r="Q56" s="211"/>
      <c r="R56" s="211"/>
      <c r="S56" s="211"/>
    </row>
    <row r="57" spans="1:19" s="135" customFormat="1" ht="76.5" x14ac:dyDescent="0.2">
      <c r="A57" s="207">
        <v>40</v>
      </c>
      <c r="B57" s="142"/>
      <c r="C57" s="142" t="s">
        <v>103</v>
      </c>
      <c r="D57" s="217" t="s">
        <v>186</v>
      </c>
      <c r="E57" s="218" t="s">
        <v>187</v>
      </c>
      <c r="F57" s="142" t="s">
        <v>79</v>
      </c>
      <c r="G57" s="143">
        <v>1</v>
      </c>
      <c r="H57" s="144"/>
      <c r="I57" s="148">
        <f>ROUND(G57*H57,2)</f>
        <v>0</v>
      </c>
      <c r="J57" s="145">
        <v>21</v>
      </c>
      <c r="K57" s="144">
        <f>I57+((I57/100)*J57)</f>
        <v>0</v>
      </c>
      <c r="L57" s="211"/>
      <c r="M57" s="240"/>
      <c r="N57" s="202"/>
      <c r="O57" s="211"/>
      <c r="P57" s="211"/>
      <c r="Q57" s="211"/>
      <c r="R57" s="211"/>
      <c r="S57" s="211"/>
    </row>
    <row r="58" spans="1:19" s="135" customFormat="1" ht="51" x14ac:dyDescent="0.2">
      <c r="A58" s="207">
        <v>41</v>
      </c>
      <c r="B58" s="142"/>
      <c r="C58" s="142" t="s">
        <v>103</v>
      </c>
      <c r="D58" s="228" t="s">
        <v>188</v>
      </c>
      <c r="E58" s="218" t="s">
        <v>189</v>
      </c>
      <c r="F58" s="142" t="s">
        <v>79</v>
      </c>
      <c r="G58" s="143">
        <v>1</v>
      </c>
      <c r="H58" s="144"/>
      <c r="I58" s="148">
        <f t="shared" si="5"/>
        <v>0</v>
      </c>
      <c r="J58" s="145">
        <v>21</v>
      </c>
      <c r="K58" s="144">
        <f>I58+((I58/100)*J58)</f>
        <v>0</v>
      </c>
      <c r="L58" s="211"/>
      <c r="M58" s="239"/>
      <c r="N58" s="211"/>
      <c r="O58" s="211"/>
      <c r="P58" s="211"/>
      <c r="Q58" s="211"/>
      <c r="R58" s="211"/>
      <c r="S58" s="211"/>
    </row>
    <row r="59" spans="1:19" s="135" customFormat="1" ht="48" customHeight="1" x14ac:dyDescent="0.2">
      <c r="A59" s="207">
        <v>42</v>
      </c>
      <c r="B59" s="142"/>
      <c r="C59" s="142" t="s">
        <v>103</v>
      </c>
      <c r="D59" s="217" t="s">
        <v>87</v>
      </c>
      <c r="E59" s="168" t="s">
        <v>272</v>
      </c>
      <c r="F59" s="142" t="s">
        <v>79</v>
      </c>
      <c r="G59" s="143">
        <v>1</v>
      </c>
      <c r="H59" s="144"/>
      <c r="I59" s="144">
        <f t="shared" si="5"/>
        <v>0</v>
      </c>
      <c r="J59" s="145">
        <v>21</v>
      </c>
      <c r="K59" s="144">
        <f>I59+((I59/100)*J59)</f>
        <v>0</v>
      </c>
      <c r="L59" s="211"/>
      <c r="M59" s="239"/>
      <c r="N59" s="211"/>
      <c r="O59" s="211"/>
      <c r="P59" s="211"/>
      <c r="Q59" s="211"/>
      <c r="R59" s="211"/>
      <c r="S59" s="211"/>
    </row>
    <row r="60" spans="1:19" s="135" customFormat="1" ht="48" customHeight="1" x14ac:dyDescent="0.2">
      <c r="A60" s="207">
        <v>43</v>
      </c>
      <c r="B60" s="142"/>
      <c r="C60" s="142" t="s">
        <v>103</v>
      </c>
      <c r="D60" s="217" t="s">
        <v>266</v>
      </c>
      <c r="E60" s="168" t="s">
        <v>273</v>
      </c>
      <c r="F60" s="142" t="s">
        <v>79</v>
      </c>
      <c r="G60" s="143">
        <f>G59</f>
        <v>1</v>
      </c>
      <c r="H60" s="144"/>
      <c r="I60" s="144">
        <f t="shared" si="5"/>
        <v>0</v>
      </c>
      <c r="J60" s="145">
        <v>21</v>
      </c>
      <c r="K60" s="144">
        <f t="shared" ref="K60:K63" si="10">I60+((I60/100)*J60)</f>
        <v>0</v>
      </c>
      <c r="L60" s="211"/>
      <c r="M60" s="240"/>
      <c r="N60" s="202"/>
      <c r="O60" s="211"/>
      <c r="P60" s="211"/>
      <c r="Q60" s="211"/>
      <c r="R60" s="211"/>
      <c r="S60" s="211"/>
    </row>
    <row r="61" spans="1:19" s="135" customFormat="1" ht="48" customHeight="1" x14ac:dyDescent="0.2">
      <c r="A61" s="207">
        <v>44</v>
      </c>
      <c r="B61" s="142"/>
      <c r="C61" s="142" t="s">
        <v>103</v>
      </c>
      <c r="D61" s="217" t="s">
        <v>267</v>
      </c>
      <c r="E61" s="168" t="s">
        <v>263</v>
      </c>
      <c r="F61" s="142" t="s">
        <v>79</v>
      </c>
      <c r="G61" s="143">
        <f>G59</f>
        <v>1</v>
      </c>
      <c r="H61" s="144"/>
      <c r="I61" s="144">
        <f t="shared" si="5"/>
        <v>0</v>
      </c>
      <c r="J61" s="145">
        <v>21</v>
      </c>
      <c r="K61" s="144">
        <f t="shared" si="10"/>
        <v>0</v>
      </c>
      <c r="L61" s="211"/>
      <c r="M61" s="240"/>
      <c r="N61" s="202"/>
      <c r="O61" s="211"/>
      <c r="P61" s="211"/>
      <c r="Q61" s="211"/>
      <c r="R61" s="211"/>
      <c r="S61" s="211"/>
    </row>
    <row r="62" spans="1:19" s="135" customFormat="1" ht="48" customHeight="1" x14ac:dyDescent="0.2">
      <c r="A62" s="207">
        <v>45</v>
      </c>
      <c r="B62" s="142"/>
      <c r="C62" s="142" t="s">
        <v>103</v>
      </c>
      <c r="D62" s="217" t="s">
        <v>268</v>
      </c>
      <c r="E62" s="168" t="s">
        <v>264</v>
      </c>
      <c r="F62" s="142" t="s">
        <v>79</v>
      </c>
      <c r="G62" s="143">
        <f>G59*8</f>
        <v>8</v>
      </c>
      <c r="H62" s="144"/>
      <c r="I62" s="144">
        <f t="shared" si="5"/>
        <v>0</v>
      </c>
      <c r="J62" s="145">
        <v>21</v>
      </c>
      <c r="K62" s="144">
        <f t="shared" si="10"/>
        <v>0</v>
      </c>
      <c r="L62" s="211"/>
      <c r="M62" s="240"/>
      <c r="N62" s="202"/>
      <c r="O62" s="211"/>
      <c r="P62" s="211"/>
      <c r="Q62" s="211"/>
      <c r="R62" s="211"/>
      <c r="S62" s="211"/>
    </row>
    <row r="63" spans="1:19" s="135" customFormat="1" ht="48" customHeight="1" x14ac:dyDescent="0.2">
      <c r="A63" s="207">
        <v>46</v>
      </c>
      <c r="B63" s="142"/>
      <c r="C63" s="142" t="s">
        <v>103</v>
      </c>
      <c r="D63" s="217" t="s">
        <v>269</v>
      </c>
      <c r="E63" s="168" t="s">
        <v>265</v>
      </c>
      <c r="F63" s="142" t="s">
        <v>79</v>
      </c>
      <c r="G63" s="143">
        <v>3</v>
      </c>
      <c r="H63" s="144"/>
      <c r="I63" s="144">
        <f t="shared" si="5"/>
        <v>0</v>
      </c>
      <c r="J63" s="145">
        <v>21</v>
      </c>
      <c r="K63" s="144">
        <f t="shared" si="10"/>
        <v>0</v>
      </c>
      <c r="L63" s="211"/>
      <c r="M63" s="240"/>
      <c r="N63" s="202"/>
      <c r="O63" s="211"/>
      <c r="P63" s="211"/>
      <c r="Q63" s="211"/>
      <c r="R63" s="211"/>
      <c r="S63" s="211"/>
    </row>
    <row r="64" spans="1:19" s="135" customFormat="1" ht="102" x14ac:dyDescent="0.2">
      <c r="A64" s="207">
        <v>47</v>
      </c>
      <c r="B64" s="142"/>
      <c r="C64" s="142" t="s">
        <v>103</v>
      </c>
      <c r="D64" s="217" t="s">
        <v>190</v>
      </c>
      <c r="E64" s="168" t="s">
        <v>274</v>
      </c>
      <c r="F64" s="142" t="s">
        <v>79</v>
      </c>
      <c r="G64" s="143">
        <v>1</v>
      </c>
      <c r="H64" s="144"/>
      <c r="I64" s="148">
        <f t="shared" si="5"/>
        <v>0</v>
      </c>
      <c r="J64" s="145">
        <v>21</v>
      </c>
      <c r="K64" s="144">
        <f>I64+((I64/100)*J64)</f>
        <v>0</v>
      </c>
      <c r="L64" s="211"/>
      <c r="M64" s="240"/>
      <c r="N64" s="202"/>
      <c r="O64" s="211"/>
      <c r="P64" s="211"/>
      <c r="Q64" s="211"/>
      <c r="R64" s="211"/>
      <c r="S64" s="211"/>
    </row>
    <row r="65" spans="1:19" s="135" customFormat="1" x14ac:dyDescent="0.2">
      <c r="A65" s="207"/>
      <c r="B65" s="142"/>
      <c r="C65" s="142"/>
      <c r="D65" s="217"/>
      <c r="E65" s="165" t="s">
        <v>121</v>
      </c>
      <c r="F65" s="214"/>
      <c r="G65" s="210"/>
      <c r="H65" s="210"/>
      <c r="I65" s="141">
        <f>SUM(I66:I75)</f>
        <v>0</v>
      </c>
      <c r="J65" s="145"/>
      <c r="K65" s="144"/>
      <c r="L65" s="211"/>
      <c r="M65" s="211"/>
      <c r="N65" s="211"/>
      <c r="O65" s="211"/>
      <c r="P65" s="211"/>
      <c r="Q65" s="211"/>
      <c r="R65" s="211"/>
      <c r="S65" s="211"/>
    </row>
    <row r="66" spans="1:19" s="135" customFormat="1" ht="89.25" x14ac:dyDescent="0.2">
      <c r="A66" s="207">
        <v>48</v>
      </c>
      <c r="B66" s="142"/>
      <c r="C66" s="142" t="s">
        <v>103</v>
      </c>
      <c r="D66" s="157" t="s">
        <v>114</v>
      </c>
      <c r="E66" s="170" t="s">
        <v>120</v>
      </c>
      <c r="F66" s="142" t="s">
        <v>79</v>
      </c>
      <c r="G66" s="143">
        <v>1</v>
      </c>
      <c r="H66" s="144"/>
      <c r="I66" s="144">
        <f>ROUND(G66*H66,2)</f>
        <v>0</v>
      </c>
      <c r="J66" s="145">
        <v>21</v>
      </c>
      <c r="K66" s="144">
        <f t="shared" ref="K66:K75" si="11">I66+((I66/100)*J66)</f>
        <v>0</v>
      </c>
      <c r="L66" s="211"/>
      <c r="M66" s="239"/>
      <c r="N66" s="211"/>
      <c r="O66" s="211"/>
      <c r="P66" s="211"/>
      <c r="Q66" s="211"/>
      <c r="R66" s="211"/>
      <c r="S66" s="211"/>
    </row>
    <row r="67" spans="1:19" s="135" customFormat="1" ht="114.75" x14ac:dyDescent="0.2">
      <c r="A67" s="207">
        <v>49</v>
      </c>
      <c r="B67" s="142"/>
      <c r="C67" s="142" t="s">
        <v>103</v>
      </c>
      <c r="D67" s="157" t="s">
        <v>115</v>
      </c>
      <c r="E67" s="170" t="s">
        <v>146</v>
      </c>
      <c r="F67" s="142" t="s">
        <v>79</v>
      </c>
      <c r="G67" s="143">
        <v>1</v>
      </c>
      <c r="H67" s="144"/>
      <c r="I67" s="144">
        <f>ROUND(G67*H67,2)</f>
        <v>0</v>
      </c>
      <c r="J67" s="145">
        <v>21</v>
      </c>
      <c r="K67" s="144">
        <f t="shared" si="11"/>
        <v>0</v>
      </c>
      <c r="L67" s="211"/>
      <c r="M67" s="239"/>
      <c r="N67" s="211"/>
      <c r="O67" s="211"/>
      <c r="P67" s="211"/>
      <c r="Q67" s="211"/>
      <c r="R67" s="211"/>
      <c r="S67" s="211"/>
    </row>
    <row r="68" spans="1:19" s="135" customFormat="1" ht="25.5" x14ac:dyDescent="0.2">
      <c r="A68" s="207">
        <v>50</v>
      </c>
      <c r="B68" s="142"/>
      <c r="C68" s="142" t="s">
        <v>103</v>
      </c>
      <c r="D68" s="217" t="s">
        <v>177</v>
      </c>
      <c r="E68" s="168" t="s">
        <v>178</v>
      </c>
      <c r="F68" s="142" t="s">
        <v>79</v>
      </c>
      <c r="G68" s="143">
        <v>1</v>
      </c>
      <c r="H68" s="144"/>
      <c r="I68" s="144">
        <f>ROUND(G68*H68,2)</f>
        <v>0</v>
      </c>
      <c r="J68" s="145">
        <v>21</v>
      </c>
      <c r="K68" s="144">
        <f t="shared" si="11"/>
        <v>0</v>
      </c>
      <c r="L68" s="211"/>
      <c r="M68" s="239"/>
      <c r="N68" s="211"/>
      <c r="O68" s="211"/>
      <c r="P68" s="211"/>
      <c r="Q68" s="211"/>
      <c r="R68" s="211"/>
      <c r="S68" s="211"/>
    </row>
    <row r="69" spans="1:19" s="135" customFormat="1" ht="76.5" x14ac:dyDescent="0.2">
      <c r="A69" s="207">
        <v>51</v>
      </c>
      <c r="B69" s="142"/>
      <c r="C69" s="142" t="s">
        <v>103</v>
      </c>
      <c r="D69" s="157" t="s">
        <v>116</v>
      </c>
      <c r="E69" s="164" t="s">
        <v>282</v>
      </c>
      <c r="F69" s="142" t="s">
        <v>79</v>
      </c>
      <c r="G69" s="143">
        <v>1</v>
      </c>
      <c r="H69" s="144"/>
      <c r="I69" s="144">
        <f t="shared" ref="I69:I75" si="12">ROUND(G69*H69,2)</f>
        <v>0</v>
      </c>
      <c r="J69" s="145">
        <v>21</v>
      </c>
      <c r="K69" s="144">
        <f t="shared" si="11"/>
        <v>0</v>
      </c>
      <c r="L69" s="211"/>
      <c r="M69" s="239"/>
      <c r="N69" s="211"/>
      <c r="O69" s="211"/>
      <c r="P69" s="211"/>
      <c r="Q69" s="211"/>
      <c r="R69" s="211"/>
      <c r="S69" s="211"/>
    </row>
    <row r="70" spans="1:19" s="135" customFormat="1" ht="102" x14ac:dyDescent="0.2">
      <c r="A70" s="207">
        <v>52</v>
      </c>
      <c r="B70" s="142"/>
      <c r="C70" s="142" t="s">
        <v>103</v>
      </c>
      <c r="D70" s="157" t="s">
        <v>117</v>
      </c>
      <c r="E70" s="164" t="s">
        <v>119</v>
      </c>
      <c r="F70" s="142" t="s">
        <v>79</v>
      </c>
      <c r="G70" s="153">
        <v>1</v>
      </c>
      <c r="H70" s="144"/>
      <c r="I70" s="144">
        <f t="shared" si="12"/>
        <v>0</v>
      </c>
      <c r="J70" s="145">
        <v>21</v>
      </c>
      <c r="K70" s="144">
        <f t="shared" si="11"/>
        <v>0</v>
      </c>
      <c r="L70" s="211"/>
      <c r="M70" s="239"/>
      <c r="N70" s="211"/>
      <c r="O70" s="211"/>
      <c r="P70" s="211"/>
      <c r="Q70" s="211"/>
      <c r="R70" s="211"/>
      <c r="S70" s="211"/>
    </row>
    <row r="71" spans="1:19" s="135" customFormat="1" x14ac:dyDescent="0.2">
      <c r="A71" s="207">
        <v>53</v>
      </c>
      <c r="B71" s="142"/>
      <c r="C71" s="142" t="s">
        <v>103</v>
      </c>
      <c r="D71" s="187" t="s">
        <v>109</v>
      </c>
      <c r="E71" s="168" t="s">
        <v>270</v>
      </c>
      <c r="F71" s="142" t="s">
        <v>79</v>
      </c>
      <c r="G71" s="143">
        <v>1</v>
      </c>
      <c r="H71" s="152"/>
      <c r="I71" s="144">
        <f t="shared" si="12"/>
        <v>0</v>
      </c>
      <c r="J71" s="145">
        <v>21</v>
      </c>
      <c r="K71" s="144">
        <f t="shared" si="11"/>
        <v>0</v>
      </c>
      <c r="L71" s="211"/>
      <c r="M71" s="239"/>
      <c r="N71" s="211"/>
      <c r="O71" s="211"/>
      <c r="P71" s="211"/>
      <c r="Q71" s="211"/>
      <c r="R71" s="211"/>
      <c r="S71" s="211"/>
    </row>
    <row r="72" spans="1:19" s="135" customFormat="1" ht="38.25" x14ac:dyDescent="0.2">
      <c r="A72" s="207">
        <v>54</v>
      </c>
      <c r="B72" s="142"/>
      <c r="C72" s="142" t="s">
        <v>103</v>
      </c>
      <c r="D72" s="187" t="s">
        <v>259</v>
      </c>
      <c r="E72" s="168" t="s">
        <v>260</v>
      </c>
      <c r="F72" s="142" t="s">
        <v>79</v>
      </c>
      <c r="G72" s="143">
        <v>1</v>
      </c>
      <c r="H72" s="144"/>
      <c r="I72" s="144">
        <f t="shared" si="12"/>
        <v>0</v>
      </c>
      <c r="J72" s="145">
        <v>21</v>
      </c>
      <c r="K72" s="144">
        <f t="shared" si="11"/>
        <v>0</v>
      </c>
      <c r="L72" s="211"/>
      <c r="M72" s="239"/>
      <c r="N72" s="211"/>
      <c r="O72" s="211"/>
      <c r="P72" s="211"/>
      <c r="Q72" s="211"/>
      <c r="R72" s="211"/>
      <c r="S72" s="211"/>
    </row>
    <row r="73" spans="1:19" s="135" customFormat="1" ht="25.5" x14ac:dyDescent="0.2">
      <c r="A73" s="207">
        <v>55</v>
      </c>
      <c r="B73" s="142"/>
      <c r="C73" s="142" t="s">
        <v>103</v>
      </c>
      <c r="D73" s="187" t="s">
        <v>109</v>
      </c>
      <c r="E73" s="168" t="s">
        <v>261</v>
      </c>
      <c r="F73" s="142" t="s">
        <v>79</v>
      </c>
      <c r="G73" s="143">
        <v>1</v>
      </c>
      <c r="H73" s="152"/>
      <c r="I73" s="144">
        <f t="shared" si="12"/>
        <v>0</v>
      </c>
      <c r="J73" s="145">
        <v>21</v>
      </c>
      <c r="K73" s="144">
        <f t="shared" si="11"/>
        <v>0</v>
      </c>
      <c r="L73" s="211"/>
      <c r="M73" s="239"/>
      <c r="N73" s="211"/>
      <c r="O73" s="211"/>
      <c r="P73" s="211"/>
      <c r="Q73" s="211"/>
      <c r="R73" s="211"/>
      <c r="S73" s="211"/>
    </row>
    <row r="74" spans="1:19" s="135" customFormat="1" ht="25.5" x14ac:dyDescent="0.2">
      <c r="A74" s="207">
        <v>56</v>
      </c>
      <c r="B74" s="142"/>
      <c r="C74" s="142" t="s">
        <v>103</v>
      </c>
      <c r="D74" s="228" t="s">
        <v>106</v>
      </c>
      <c r="E74" s="168" t="s">
        <v>113</v>
      </c>
      <c r="F74" s="142" t="s">
        <v>79</v>
      </c>
      <c r="G74" s="143">
        <v>1</v>
      </c>
      <c r="H74" s="152"/>
      <c r="I74" s="144">
        <f t="shared" si="12"/>
        <v>0</v>
      </c>
      <c r="J74" s="145">
        <v>21</v>
      </c>
      <c r="K74" s="144">
        <f t="shared" si="11"/>
        <v>0</v>
      </c>
      <c r="L74" s="211"/>
      <c r="M74" s="239"/>
      <c r="N74" s="211"/>
      <c r="O74" s="211"/>
      <c r="P74" s="211"/>
      <c r="Q74" s="211"/>
      <c r="R74" s="211"/>
      <c r="S74" s="211"/>
    </row>
    <row r="75" spans="1:19" s="135" customFormat="1" ht="76.5" x14ac:dyDescent="0.2">
      <c r="A75" s="207">
        <v>57</v>
      </c>
      <c r="B75" s="142"/>
      <c r="C75" s="142" t="s">
        <v>103</v>
      </c>
      <c r="D75" s="157" t="s">
        <v>118</v>
      </c>
      <c r="E75" s="170" t="s">
        <v>147</v>
      </c>
      <c r="F75" s="142" t="s">
        <v>79</v>
      </c>
      <c r="G75" s="143">
        <v>1</v>
      </c>
      <c r="H75" s="144"/>
      <c r="I75" s="144">
        <f t="shared" si="12"/>
        <v>0</v>
      </c>
      <c r="J75" s="145">
        <v>21</v>
      </c>
      <c r="K75" s="144">
        <f t="shared" si="11"/>
        <v>0</v>
      </c>
      <c r="L75" s="211"/>
      <c r="M75" s="239"/>
      <c r="N75" s="211"/>
      <c r="O75" s="211"/>
      <c r="P75" s="211"/>
      <c r="Q75" s="211"/>
      <c r="R75" s="211"/>
      <c r="S75" s="211"/>
    </row>
    <row r="76" spans="1:19" s="149" customFormat="1" x14ac:dyDescent="0.2">
      <c r="A76" s="222"/>
      <c r="B76" s="223"/>
      <c r="C76" s="223"/>
      <c r="D76" s="224"/>
      <c r="E76" s="171" t="s">
        <v>102</v>
      </c>
      <c r="F76" s="223"/>
      <c r="G76" s="225"/>
      <c r="H76" s="225"/>
      <c r="I76" s="150">
        <f>+I14</f>
        <v>0</v>
      </c>
      <c r="J76" s="225"/>
      <c r="K76" s="225"/>
      <c r="L76" s="225"/>
      <c r="M76" s="225"/>
      <c r="N76" s="225"/>
      <c r="O76" s="225"/>
      <c r="P76" s="225"/>
      <c r="Q76" s="225"/>
      <c r="R76" s="225"/>
      <c r="S76" s="225"/>
    </row>
  </sheetData>
  <sheetProtection formatCells="0" formatColumns="0" formatRows="0" insertColumns="0" insertRows="0" insertHyperlinks="0" deleteColumns="0" deleteRows="0" sort="0" autoFilter="0" pivotTables="0"/>
  <mergeCells count="4">
    <mergeCell ref="C3:E3"/>
    <mergeCell ref="C7:E7"/>
    <mergeCell ref="C8:D8"/>
    <mergeCell ref="C9:D9"/>
  </mergeCells>
  <printOptions horizontalCentered="1"/>
  <pageMargins left="0.59055118110236227" right="0.59055118110236227" top="0.59055118110236227" bottom="0.59055118110236227" header="0.51181102362204722" footer="0.51181102362204722"/>
  <pageSetup paperSize="9" scale="77" fitToHeight="999" orientation="landscape" errors="blank"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73521-6AAC-4387-B008-2FA8D0F1D57E}">
  <sheetPr>
    <pageSetUpPr fitToPage="1"/>
  </sheetPr>
  <dimension ref="A1:S76"/>
  <sheetViews>
    <sheetView showGridLines="0" topLeftCell="A36" zoomScale="90" zoomScaleNormal="90" workbookViewId="0">
      <selection activeCell="N34" sqref="N34"/>
    </sheetView>
  </sheetViews>
  <sheetFormatPr defaultColWidth="9.140625" defaultRowHeight="12.75" x14ac:dyDescent="0.2"/>
  <cols>
    <col min="1" max="1" width="5.5703125" style="202" customWidth="1"/>
    <col min="2" max="2" width="4.42578125" style="198" customWidth="1"/>
    <col min="3" max="3" width="6.42578125" style="198" customWidth="1"/>
    <col min="4" max="4" width="12.7109375" style="226" customWidth="1"/>
    <col min="5" max="5" width="96" style="172" customWidth="1"/>
    <col min="6" max="6" width="7.7109375" style="198" customWidth="1"/>
    <col min="7" max="7" width="9.85546875" style="202" customWidth="1"/>
    <col min="8" max="8" width="13.28515625" style="202" customWidth="1"/>
    <col min="9" max="9" width="15.5703125" style="202" customWidth="1"/>
    <col min="10" max="10" width="6.7109375" style="202" customWidth="1"/>
    <col min="11" max="11" width="15.5703125" style="202" customWidth="1"/>
    <col min="12" max="12" width="9.140625" style="202"/>
    <col min="13" max="13" width="21.140625" style="202" customWidth="1"/>
    <col min="14" max="14" width="23.140625" style="202" customWidth="1"/>
    <col min="15" max="19" width="9.140625" style="202"/>
    <col min="20" max="16384" width="9.140625" style="83"/>
  </cols>
  <sheetData>
    <row r="1" spans="1:19" s="186" customFormat="1" ht="18" x14ac:dyDescent="0.2">
      <c r="A1" s="188" t="s">
        <v>104</v>
      </c>
      <c r="B1" s="189"/>
      <c r="C1" s="189"/>
      <c r="D1" s="190"/>
      <c r="E1" s="190"/>
      <c r="F1" s="189"/>
      <c r="G1" s="189"/>
      <c r="H1" s="189"/>
      <c r="I1" s="189"/>
      <c r="J1" s="189"/>
      <c r="K1" s="189"/>
    </row>
    <row r="2" spans="1:19" s="186" customFormat="1" x14ac:dyDescent="0.2">
      <c r="A2" s="191" t="s">
        <v>62</v>
      </c>
      <c r="B2" s="189"/>
      <c r="C2" s="136" t="s">
        <v>222</v>
      </c>
      <c r="D2" s="192"/>
      <c r="E2" s="192"/>
      <c r="F2" s="189"/>
      <c r="G2" s="189"/>
      <c r="H2" s="189"/>
      <c r="I2" s="189"/>
      <c r="J2" s="189"/>
      <c r="K2" s="189"/>
    </row>
    <row r="3" spans="1:19" s="186" customFormat="1" x14ac:dyDescent="0.2">
      <c r="A3" s="191" t="s">
        <v>63</v>
      </c>
      <c r="B3" s="189"/>
      <c r="C3" s="254" t="str">
        <f>'Krycí list'!E7</f>
        <v>Základní škola T. G. Masaryka Ivančice
Na Brněnce 1, okres Brno-venkov, příspěvková organizace</v>
      </c>
      <c r="D3" s="254"/>
      <c r="E3" s="254"/>
      <c r="F3" s="189"/>
      <c r="G3" s="189"/>
      <c r="H3" s="189"/>
      <c r="I3" s="136"/>
      <c r="J3" s="189"/>
      <c r="K3" s="189"/>
    </row>
    <row r="4" spans="1:19" s="186" customFormat="1" x14ac:dyDescent="0.2">
      <c r="A4" s="191" t="s">
        <v>64</v>
      </c>
      <c r="B4" s="189"/>
      <c r="C4" s="136" t="str">
        <f>'Krycí list'!E9</f>
        <v>NEOCENĚNÝ SOUPIS PRACÍ A DODÁVEK A SLUŽEB</v>
      </c>
      <c r="D4" s="192"/>
      <c r="E4" s="192"/>
      <c r="F4" s="189"/>
      <c r="G4" s="189"/>
      <c r="H4" s="189"/>
      <c r="I4" s="136"/>
      <c r="J4" s="189"/>
      <c r="K4" s="189"/>
    </row>
    <row r="5" spans="1:19" s="186" customFormat="1" x14ac:dyDescent="0.2">
      <c r="A5" s="189" t="s">
        <v>72</v>
      </c>
      <c r="B5" s="189"/>
      <c r="C5" s="136" t="str">
        <f>'Krycí list'!P5</f>
        <v xml:space="preserve"> </v>
      </c>
      <c r="D5" s="192"/>
      <c r="E5" s="192"/>
      <c r="F5" s="189"/>
      <c r="G5" s="189"/>
      <c r="H5" s="189"/>
      <c r="I5" s="136"/>
      <c r="J5" s="189"/>
      <c r="K5" s="189"/>
    </row>
    <row r="6" spans="1:19" s="186" customFormat="1" x14ac:dyDescent="0.2">
      <c r="A6" s="189"/>
      <c r="B6" s="189"/>
      <c r="C6" s="136"/>
      <c r="D6" s="192"/>
      <c r="E6" s="192"/>
      <c r="F6" s="189"/>
      <c r="G6" s="189"/>
      <c r="H6" s="189"/>
      <c r="I6" s="136"/>
      <c r="J6" s="189"/>
      <c r="K6" s="189"/>
    </row>
    <row r="7" spans="1:19" s="186" customFormat="1" x14ac:dyDescent="0.2">
      <c r="A7" s="189" t="s">
        <v>66</v>
      </c>
      <c r="B7" s="189"/>
      <c r="C7" s="254" t="str">
        <f>'Krycí list'!E26</f>
        <v>Základní škola T. G. Masaryka Ivančice</v>
      </c>
      <c r="D7" s="254"/>
      <c r="E7" s="254"/>
      <c r="F7" s="189"/>
      <c r="G7" s="189"/>
      <c r="H7" s="189"/>
      <c r="I7" s="136"/>
      <c r="J7" s="189"/>
      <c r="K7" s="189"/>
    </row>
    <row r="8" spans="1:19" s="186" customFormat="1" x14ac:dyDescent="0.2">
      <c r="A8" s="189" t="s">
        <v>67</v>
      </c>
      <c r="B8" s="189"/>
      <c r="C8" s="254" t="str">
        <f>'Krycí list'!E28</f>
        <v xml:space="preserve"> </v>
      </c>
      <c r="D8" s="254"/>
      <c r="E8" s="192"/>
      <c r="F8" s="189"/>
      <c r="G8" s="189"/>
      <c r="H8" s="189"/>
      <c r="I8" s="136"/>
      <c r="J8" s="189"/>
      <c r="K8" s="189"/>
    </row>
    <row r="9" spans="1:19" s="186" customFormat="1" x14ac:dyDescent="0.2">
      <c r="A9" s="189" t="s">
        <v>68</v>
      </c>
      <c r="B9" s="189"/>
      <c r="C9" s="256" t="str">
        <f>'Krycí list'!O31</f>
        <v>10/2023</v>
      </c>
      <c r="D9" s="256"/>
      <c r="E9" s="192"/>
      <c r="F9" s="189"/>
      <c r="G9" s="189"/>
      <c r="H9" s="189"/>
      <c r="I9" s="136"/>
      <c r="J9" s="189"/>
      <c r="K9" s="189"/>
    </row>
    <row r="10" spans="1:19" s="186" customFormat="1" x14ac:dyDescent="0.2">
      <c r="A10" s="189"/>
      <c r="B10" s="189"/>
      <c r="C10" s="189"/>
      <c r="D10" s="190"/>
      <c r="E10" s="190"/>
      <c r="F10" s="189"/>
      <c r="G10" s="189"/>
      <c r="H10" s="189"/>
      <c r="I10" s="189"/>
      <c r="J10" s="189"/>
      <c r="K10" s="189"/>
    </row>
    <row r="11" spans="1:19" s="195" customFormat="1" ht="38.25" x14ac:dyDescent="0.2">
      <c r="A11" s="193" t="s">
        <v>73</v>
      </c>
      <c r="B11" s="137" t="s">
        <v>74</v>
      </c>
      <c r="C11" s="137" t="s">
        <v>75</v>
      </c>
      <c r="D11" s="137" t="s">
        <v>101</v>
      </c>
      <c r="E11" s="137" t="s">
        <v>97</v>
      </c>
      <c r="F11" s="137" t="s">
        <v>76</v>
      </c>
      <c r="G11" s="137" t="s">
        <v>77</v>
      </c>
      <c r="H11" s="137" t="s">
        <v>99</v>
      </c>
      <c r="I11" s="137" t="s">
        <v>100</v>
      </c>
      <c r="J11" s="137" t="s">
        <v>78</v>
      </c>
      <c r="K11" s="137" t="s">
        <v>98</v>
      </c>
      <c r="L11" s="194"/>
      <c r="M11" s="238" t="s">
        <v>298</v>
      </c>
      <c r="N11" s="238" t="s">
        <v>299</v>
      </c>
    </row>
    <row r="12" spans="1:19" s="198" customFormat="1" x14ac:dyDescent="0.2">
      <c r="A12" s="196">
        <v>1</v>
      </c>
      <c r="B12" s="151">
        <v>2</v>
      </c>
      <c r="C12" s="151">
        <v>3</v>
      </c>
      <c r="D12" s="138">
        <v>4</v>
      </c>
      <c r="E12" s="138">
        <v>5</v>
      </c>
      <c r="F12" s="151">
        <v>6</v>
      </c>
      <c r="G12" s="151">
        <v>7</v>
      </c>
      <c r="H12" s="151">
        <v>8</v>
      </c>
      <c r="I12" s="151">
        <v>9</v>
      </c>
      <c r="J12" s="151">
        <v>10</v>
      </c>
      <c r="K12" s="151">
        <v>11</v>
      </c>
      <c r="L12" s="197"/>
      <c r="M12" s="151">
        <v>12</v>
      </c>
      <c r="N12" s="151">
        <v>13</v>
      </c>
    </row>
    <row r="13" spans="1:19" x14ac:dyDescent="0.2">
      <c r="A13" s="199"/>
      <c r="B13" s="200"/>
      <c r="C13" s="200"/>
      <c r="D13" s="201"/>
      <c r="E13" s="233"/>
      <c r="F13" s="200"/>
      <c r="G13" s="199"/>
      <c r="H13" s="199"/>
      <c r="I13" s="199"/>
      <c r="J13" s="199"/>
      <c r="K13" s="199"/>
    </row>
    <row r="14" spans="1:19" s="139" customFormat="1" x14ac:dyDescent="0.2">
      <c r="A14" s="230"/>
      <c r="B14" s="146"/>
      <c r="C14" s="204"/>
      <c r="D14" s="205" t="s">
        <v>88</v>
      </c>
      <c r="E14" s="167" t="s">
        <v>256</v>
      </c>
      <c r="F14" s="142"/>
      <c r="G14" s="206"/>
      <c r="H14" s="206"/>
      <c r="I14" s="147">
        <f>I15+I25</f>
        <v>0</v>
      </c>
      <c r="J14" s="145"/>
      <c r="K14" s="144"/>
      <c r="L14" s="206"/>
      <c r="M14" s="206"/>
      <c r="N14" s="206"/>
      <c r="O14" s="206"/>
      <c r="P14" s="206"/>
      <c r="Q14" s="206"/>
      <c r="R14" s="206"/>
      <c r="S14" s="206"/>
    </row>
    <row r="15" spans="1:19" s="135" customFormat="1" x14ac:dyDescent="0.2">
      <c r="A15" s="207"/>
      <c r="B15" s="142"/>
      <c r="C15" s="142"/>
      <c r="D15" s="217"/>
      <c r="E15" s="234" t="s">
        <v>192</v>
      </c>
      <c r="F15" s="142"/>
      <c r="G15" s="143"/>
      <c r="H15" s="144"/>
      <c r="I15" s="227">
        <f>SUM(I16:I24)</f>
        <v>0</v>
      </c>
      <c r="J15" s="145"/>
      <c r="K15" s="144"/>
      <c r="L15" s="211"/>
      <c r="M15" s="211"/>
      <c r="N15" s="211"/>
      <c r="O15" s="211"/>
      <c r="P15" s="211"/>
      <c r="Q15" s="211"/>
      <c r="R15" s="211"/>
      <c r="S15" s="211"/>
    </row>
    <row r="16" spans="1:19" s="135" customFormat="1" ht="63.75" x14ac:dyDescent="0.2">
      <c r="A16" s="207">
        <v>1</v>
      </c>
      <c r="B16" s="142"/>
      <c r="C16" s="142" t="s">
        <v>103</v>
      </c>
      <c r="D16" s="217" t="s">
        <v>149</v>
      </c>
      <c r="E16" s="169" t="s">
        <v>150</v>
      </c>
      <c r="F16" s="142" t="s">
        <v>79</v>
      </c>
      <c r="G16" s="143">
        <v>1</v>
      </c>
      <c r="H16" s="144"/>
      <c r="I16" s="144">
        <f t="shared" ref="I16:I19" si="0">ROUND(G16*H16,2)</f>
        <v>0</v>
      </c>
      <c r="J16" s="145">
        <v>21</v>
      </c>
      <c r="K16" s="144">
        <f t="shared" ref="K16:K24" si="1">I16+((I16/100)*J16)</f>
        <v>0</v>
      </c>
      <c r="L16" s="211"/>
      <c r="M16" s="239"/>
      <c r="N16" s="211"/>
      <c r="O16" s="211"/>
      <c r="P16" s="211"/>
      <c r="Q16" s="211"/>
      <c r="R16" s="211"/>
      <c r="S16" s="211"/>
    </row>
    <row r="17" spans="1:19" s="135" customFormat="1" ht="89.25" x14ac:dyDescent="0.2">
      <c r="A17" s="207">
        <v>2</v>
      </c>
      <c r="B17" s="142"/>
      <c r="C17" s="142" t="s">
        <v>103</v>
      </c>
      <c r="D17" s="217" t="s">
        <v>139</v>
      </c>
      <c r="E17" s="168" t="s">
        <v>140</v>
      </c>
      <c r="F17" s="142" t="s">
        <v>79</v>
      </c>
      <c r="G17" s="143">
        <v>1</v>
      </c>
      <c r="H17" s="144"/>
      <c r="I17" s="144">
        <f t="shared" si="0"/>
        <v>0</v>
      </c>
      <c r="J17" s="145">
        <v>21</v>
      </c>
      <c r="K17" s="144">
        <f t="shared" si="1"/>
        <v>0</v>
      </c>
      <c r="L17" s="211"/>
      <c r="M17" s="239"/>
      <c r="N17" s="211"/>
      <c r="O17" s="211"/>
      <c r="P17" s="211"/>
      <c r="Q17" s="211"/>
      <c r="R17" s="211"/>
      <c r="S17" s="211"/>
    </row>
    <row r="18" spans="1:19" s="135" customFormat="1" ht="51" x14ac:dyDescent="0.2">
      <c r="A18" s="207">
        <v>3</v>
      </c>
      <c r="B18" s="142"/>
      <c r="C18" s="156" t="s">
        <v>103</v>
      </c>
      <c r="D18" s="217" t="s">
        <v>224</v>
      </c>
      <c r="E18" s="169" t="s">
        <v>290</v>
      </c>
      <c r="F18" s="142" t="s">
        <v>79</v>
      </c>
      <c r="G18" s="143">
        <v>1</v>
      </c>
      <c r="H18" s="144"/>
      <c r="I18" s="144">
        <f t="shared" si="0"/>
        <v>0</v>
      </c>
      <c r="J18" s="145">
        <v>21</v>
      </c>
      <c r="K18" s="144">
        <f t="shared" si="1"/>
        <v>0</v>
      </c>
      <c r="L18" s="211"/>
      <c r="M18" s="239"/>
      <c r="N18" s="211"/>
      <c r="O18" s="211"/>
      <c r="P18" s="211"/>
      <c r="Q18" s="211"/>
      <c r="R18" s="211"/>
      <c r="S18" s="211"/>
    </row>
    <row r="19" spans="1:19" s="135" customFormat="1" ht="25.5" x14ac:dyDescent="0.2">
      <c r="A19" s="207">
        <v>4</v>
      </c>
      <c r="B19" s="231"/>
      <c r="C19" s="231" t="s">
        <v>103</v>
      </c>
      <c r="D19" s="187" t="s">
        <v>193</v>
      </c>
      <c r="E19" s="168" t="s">
        <v>194</v>
      </c>
      <c r="F19" s="142" t="s">
        <v>79</v>
      </c>
      <c r="G19" s="143">
        <v>2</v>
      </c>
      <c r="H19" s="144"/>
      <c r="I19" s="144">
        <f t="shared" si="0"/>
        <v>0</v>
      </c>
      <c r="J19" s="145">
        <v>21</v>
      </c>
      <c r="K19" s="144">
        <f t="shared" si="1"/>
        <v>0</v>
      </c>
      <c r="L19" s="219"/>
      <c r="M19" s="239"/>
      <c r="N19" s="211"/>
      <c r="O19" s="211"/>
      <c r="P19" s="211"/>
      <c r="Q19" s="211"/>
      <c r="R19" s="211"/>
      <c r="S19" s="211"/>
    </row>
    <row r="20" spans="1:19" s="155" customFormat="1" x14ac:dyDescent="0.2">
      <c r="A20" s="207">
        <v>5</v>
      </c>
      <c r="B20" s="156"/>
      <c r="C20" s="156" t="s">
        <v>103</v>
      </c>
      <c r="D20" s="187" t="s">
        <v>109</v>
      </c>
      <c r="E20" s="168" t="s">
        <v>271</v>
      </c>
      <c r="F20" s="156" t="s">
        <v>79</v>
      </c>
      <c r="G20" s="153">
        <v>1</v>
      </c>
      <c r="H20" s="152"/>
      <c r="I20" s="152">
        <f>ROUND(G20*H20,2)</f>
        <v>0</v>
      </c>
      <c r="J20" s="154">
        <v>21</v>
      </c>
      <c r="K20" s="152">
        <f t="shared" si="1"/>
        <v>0</v>
      </c>
      <c r="L20" s="212"/>
      <c r="M20" s="239"/>
      <c r="N20" s="211"/>
      <c r="O20" s="212"/>
      <c r="P20" s="212"/>
      <c r="Q20" s="212"/>
      <c r="R20" s="212"/>
      <c r="S20" s="212"/>
    </row>
    <row r="21" spans="1:19" s="155" customFormat="1" ht="38.25" x14ac:dyDescent="0.2">
      <c r="A21" s="207">
        <v>6</v>
      </c>
      <c r="B21" s="156"/>
      <c r="C21" s="156" t="s">
        <v>103</v>
      </c>
      <c r="D21" s="187" t="s">
        <v>259</v>
      </c>
      <c r="E21" s="168" t="s">
        <v>260</v>
      </c>
      <c r="F21" s="156" t="s">
        <v>79</v>
      </c>
      <c r="G21" s="153">
        <v>1</v>
      </c>
      <c r="H21" s="144"/>
      <c r="I21" s="152">
        <f>ROUND(G21*H21,2)</f>
        <v>0</v>
      </c>
      <c r="J21" s="154">
        <v>21</v>
      </c>
      <c r="K21" s="152">
        <f t="shared" si="1"/>
        <v>0</v>
      </c>
      <c r="L21" s="212"/>
      <c r="M21" s="239"/>
      <c r="N21" s="211"/>
      <c r="O21" s="212"/>
      <c r="P21" s="212"/>
      <c r="Q21" s="212"/>
      <c r="R21" s="212"/>
      <c r="S21" s="212"/>
    </row>
    <row r="22" spans="1:19" s="155" customFormat="1" ht="25.5" x14ac:dyDescent="0.2">
      <c r="A22" s="207">
        <v>7</v>
      </c>
      <c r="B22" s="156"/>
      <c r="C22" s="156" t="s">
        <v>103</v>
      </c>
      <c r="D22" s="187" t="s">
        <v>109</v>
      </c>
      <c r="E22" s="168" t="s">
        <v>261</v>
      </c>
      <c r="F22" s="156" t="s">
        <v>79</v>
      </c>
      <c r="G22" s="153">
        <v>1</v>
      </c>
      <c r="H22" s="152"/>
      <c r="I22" s="152">
        <f>ROUND(G22*H22,2)</f>
        <v>0</v>
      </c>
      <c r="J22" s="154">
        <v>21</v>
      </c>
      <c r="K22" s="152">
        <f t="shared" si="1"/>
        <v>0</v>
      </c>
      <c r="L22" s="212"/>
      <c r="M22" s="239"/>
      <c r="N22" s="211"/>
      <c r="O22" s="212"/>
      <c r="P22" s="212"/>
      <c r="Q22" s="212"/>
      <c r="R22" s="212"/>
      <c r="S22" s="212"/>
    </row>
    <row r="23" spans="1:19" s="155" customFormat="1" ht="76.5" x14ac:dyDescent="0.2">
      <c r="A23" s="207">
        <v>8</v>
      </c>
      <c r="B23" s="156"/>
      <c r="C23" s="142" t="s">
        <v>103</v>
      </c>
      <c r="D23" s="217" t="s">
        <v>195</v>
      </c>
      <c r="E23" s="169" t="s">
        <v>196</v>
      </c>
      <c r="F23" s="142" t="s">
        <v>79</v>
      </c>
      <c r="G23" s="143">
        <v>1</v>
      </c>
      <c r="H23" s="144"/>
      <c r="I23" s="144">
        <f t="shared" ref="I23" si="2">ROUND(G23*H23,2)</f>
        <v>0</v>
      </c>
      <c r="J23" s="145">
        <v>21</v>
      </c>
      <c r="K23" s="144">
        <f t="shared" si="1"/>
        <v>0</v>
      </c>
      <c r="L23" s="211"/>
      <c r="M23" s="239"/>
      <c r="N23" s="211"/>
      <c r="O23" s="212"/>
      <c r="P23" s="212"/>
      <c r="Q23" s="212"/>
      <c r="R23" s="212"/>
      <c r="S23" s="212"/>
    </row>
    <row r="24" spans="1:19" s="135" customFormat="1" ht="56.25" customHeight="1" x14ac:dyDescent="0.2">
      <c r="A24" s="207">
        <v>9</v>
      </c>
      <c r="B24" s="231"/>
      <c r="C24" s="142" t="s">
        <v>103</v>
      </c>
      <c r="D24" s="217" t="s">
        <v>82</v>
      </c>
      <c r="E24" s="168" t="s">
        <v>141</v>
      </c>
      <c r="F24" s="142" t="s">
        <v>79</v>
      </c>
      <c r="G24" s="143">
        <v>1</v>
      </c>
      <c r="H24" s="144"/>
      <c r="I24" s="148">
        <f>ROUND(G24*H24,2)</f>
        <v>0</v>
      </c>
      <c r="J24" s="145">
        <v>21</v>
      </c>
      <c r="K24" s="144">
        <f t="shared" si="1"/>
        <v>0</v>
      </c>
      <c r="L24" s="211"/>
      <c r="M24" s="239"/>
      <c r="N24" s="211"/>
      <c r="O24" s="211"/>
      <c r="P24" s="211"/>
      <c r="Q24" s="211"/>
      <c r="R24" s="211"/>
      <c r="S24" s="211"/>
    </row>
    <row r="25" spans="1:19" s="135" customFormat="1" x14ac:dyDescent="0.2">
      <c r="A25" s="207"/>
      <c r="B25" s="142"/>
      <c r="C25" s="142"/>
      <c r="D25" s="217"/>
      <c r="E25" s="234" t="s">
        <v>197</v>
      </c>
      <c r="F25" s="142"/>
      <c r="G25" s="143"/>
      <c r="H25" s="144"/>
      <c r="I25" s="227">
        <f>SUM(I26:I43)</f>
        <v>0</v>
      </c>
      <c r="J25" s="145"/>
      <c r="K25" s="144"/>
      <c r="L25" s="211"/>
      <c r="M25" s="211"/>
      <c r="N25" s="211"/>
      <c r="O25" s="211"/>
      <c r="P25" s="211"/>
      <c r="Q25" s="211"/>
      <c r="R25" s="211"/>
      <c r="S25" s="211"/>
    </row>
    <row r="26" spans="1:19" s="135" customFormat="1" ht="114" customHeight="1" x14ac:dyDescent="0.2">
      <c r="A26" s="207">
        <v>10</v>
      </c>
      <c r="B26" s="142"/>
      <c r="C26" s="142" t="s">
        <v>103</v>
      </c>
      <c r="D26" s="217" t="s">
        <v>198</v>
      </c>
      <c r="E26" s="168" t="s">
        <v>199</v>
      </c>
      <c r="F26" s="142" t="s">
        <v>200</v>
      </c>
      <c r="G26" s="143">
        <v>9</v>
      </c>
      <c r="H26" s="144"/>
      <c r="I26" s="144">
        <f t="shared" ref="I26:I43" si="3">ROUND(G26*H26,2)</f>
        <v>0</v>
      </c>
      <c r="J26" s="145">
        <v>21</v>
      </c>
      <c r="K26" s="144">
        <f t="shared" ref="K26:K43" si="4">I26+((I26/100)*J26)</f>
        <v>0</v>
      </c>
      <c r="L26" s="211"/>
      <c r="M26" s="239"/>
      <c r="N26" s="211"/>
      <c r="O26" s="211"/>
      <c r="P26" s="211"/>
      <c r="Q26" s="211"/>
      <c r="R26" s="211"/>
      <c r="S26" s="211"/>
    </row>
    <row r="27" spans="1:19" s="135" customFormat="1" ht="80.25" customHeight="1" x14ac:dyDescent="0.2">
      <c r="A27" s="207">
        <v>11</v>
      </c>
      <c r="B27" s="142"/>
      <c r="C27" s="142" t="s">
        <v>103</v>
      </c>
      <c r="D27" s="217" t="s">
        <v>201</v>
      </c>
      <c r="E27" s="168" t="s">
        <v>202</v>
      </c>
      <c r="F27" s="142" t="s">
        <v>200</v>
      </c>
      <c r="G27" s="143">
        <v>9</v>
      </c>
      <c r="H27" s="144"/>
      <c r="I27" s="144">
        <f>ROUND(G27*H27,2)</f>
        <v>0</v>
      </c>
      <c r="J27" s="145">
        <v>21</v>
      </c>
      <c r="K27" s="144">
        <f t="shared" si="4"/>
        <v>0</v>
      </c>
      <c r="L27" s="211"/>
      <c r="M27" s="239"/>
      <c r="N27" s="211"/>
      <c r="O27" s="211"/>
      <c r="P27" s="211"/>
      <c r="Q27" s="211"/>
      <c r="R27" s="211"/>
      <c r="S27" s="211"/>
    </row>
    <row r="28" spans="1:19" s="135" customFormat="1" ht="33" customHeight="1" x14ac:dyDescent="0.2">
      <c r="A28" s="207">
        <v>12</v>
      </c>
      <c r="B28" s="142"/>
      <c r="C28" s="142" t="s">
        <v>103</v>
      </c>
      <c r="D28" s="217" t="s">
        <v>203</v>
      </c>
      <c r="E28" s="168" t="s">
        <v>204</v>
      </c>
      <c r="F28" s="142" t="s">
        <v>79</v>
      </c>
      <c r="G28" s="143">
        <f>G26</f>
        <v>9</v>
      </c>
      <c r="H28" s="144"/>
      <c r="I28" s="144">
        <f>ROUND(G28*H28,2)</f>
        <v>0</v>
      </c>
      <c r="J28" s="145">
        <v>21</v>
      </c>
      <c r="K28" s="144">
        <f t="shared" si="4"/>
        <v>0</v>
      </c>
      <c r="L28" s="211"/>
      <c r="M28" s="239"/>
      <c r="N28" s="211"/>
      <c r="O28" s="211"/>
      <c r="P28" s="211"/>
      <c r="Q28" s="211"/>
      <c r="R28" s="211"/>
      <c r="S28" s="211"/>
    </row>
    <row r="29" spans="1:19" s="135" customFormat="1" ht="114.75" x14ac:dyDescent="0.2">
      <c r="A29" s="207">
        <v>13</v>
      </c>
      <c r="B29" s="142"/>
      <c r="C29" s="142" t="s">
        <v>103</v>
      </c>
      <c r="D29" s="217" t="s">
        <v>205</v>
      </c>
      <c r="E29" s="235" t="s">
        <v>257</v>
      </c>
      <c r="F29" s="142" t="s">
        <v>79</v>
      </c>
      <c r="G29" s="143">
        <f>G26</f>
        <v>9</v>
      </c>
      <c r="H29" s="144"/>
      <c r="I29" s="144">
        <f>ROUND(G29*H29,2)</f>
        <v>0</v>
      </c>
      <c r="J29" s="145">
        <v>21</v>
      </c>
      <c r="K29" s="144">
        <f t="shared" si="4"/>
        <v>0</v>
      </c>
      <c r="L29" s="211"/>
      <c r="M29" s="239"/>
      <c r="N29" s="211"/>
      <c r="O29" s="211"/>
      <c r="P29" s="211"/>
      <c r="Q29" s="211"/>
      <c r="R29" s="211"/>
      <c r="S29" s="211"/>
    </row>
    <row r="30" spans="1:19" s="135" customFormat="1" ht="165.75" x14ac:dyDescent="0.2">
      <c r="A30" s="207">
        <v>14</v>
      </c>
      <c r="B30" s="142"/>
      <c r="C30" s="142" t="s">
        <v>103</v>
      </c>
      <c r="D30" s="217" t="s">
        <v>206</v>
      </c>
      <c r="E30" s="168" t="s">
        <v>207</v>
      </c>
      <c r="F30" s="142" t="s">
        <v>200</v>
      </c>
      <c r="G30" s="143">
        <v>1</v>
      </c>
      <c r="H30" s="144"/>
      <c r="I30" s="144">
        <f t="shared" si="3"/>
        <v>0</v>
      </c>
      <c r="J30" s="145">
        <v>21</v>
      </c>
      <c r="K30" s="144">
        <f t="shared" si="4"/>
        <v>0</v>
      </c>
      <c r="L30" s="211"/>
      <c r="M30" s="239"/>
      <c r="N30" s="211"/>
      <c r="O30" s="211"/>
      <c r="P30" s="211"/>
      <c r="Q30" s="211"/>
      <c r="R30" s="211"/>
      <c r="S30" s="211"/>
    </row>
    <row r="31" spans="1:19" s="221" customFormat="1" ht="63.75" x14ac:dyDescent="0.2">
      <c r="A31" s="207">
        <v>15</v>
      </c>
      <c r="B31" s="142"/>
      <c r="C31" s="142" t="s">
        <v>103</v>
      </c>
      <c r="D31" s="217" t="s">
        <v>208</v>
      </c>
      <c r="E31" s="168" t="s">
        <v>209</v>
      </c>
      <c r="F31" s="142" t="s">
        <v>200</v>
      </c>
      <c r="G31" s="143">
        <v>1</v>
      </c>
      <c r="H31" s="144"/>
      <c r="I31" s="144">
        <f t="shared" si="3"/>
        <v>0</v>
      </c>
      <c r="J31" s="145">
        <v>21</v>
      </c>
      <c r="K31" s="144">
        <f t="shared" si="4"/>
        <v>0</v>
      </c>
      <c r="L31" s="211"/>
      <c r="M31" s="239"/>
      <c r="N31" s="211"/>
      <c r="O31" s="220"/>
      <c r="P31" s="220"/>
      <c r="Q31" s="220"/>
      <c r="R31" s="220"/>
      <c r="S31" s="220"/>
    </row>
    <row r="32" spans="1:19" s="221" customFormat="1" ht="114.75" x14ac:dyDescent="0.2">
      <c r="A32" s="207">
        <v>16</v>
      </c>
      <c r="B32" s="142"/>
      <c r="C32" s="142" t="s">
        <v>103</v>
      </c>
      <c r="D32" s="217" t="s">
        <v>210</v>
      </c>
      <c r="E32" s="168" t="s">
        <v>211</v>
      </c>
      <c r="F32" s="142" t="s">
        <v>200</v>
      </c>
      <c r="G32" s="143">
        <v>1</v>
      </c>
      <c r="H32" s="144"/>
      <c r="I32" s="144">
        <f t="shared" si="3"/>
        <v>0</v>
      </c>
      <c r="J32" s="145">
        <v>21</v>
      </c>
      <c r="K32" s="144">
        <f t="shared" si="4"/>
        <v>0</v>
      </c>
      <c r="L32" s="211"/>
      <c r="M32" s="239"/>
      <c r="N32" s="211"/>
      <c r="O32" s="220"/>
      <c r="P32" s="220"/>
      <c r="Q32" s="220"/>
      <c r="R32" s="220"/>
      <c r="S32" s="220"/>
    </row>
    <row r="33" spans="1:19" s="135" customFormat="1" ht="76.5" x14ac:dyDescent="0.2">
      <c r="A33" s="207">
        <v>17</v>
      </c>
      <c r="B33" s="142"/>
      <c r="C33" s="142" t="s">
        <v>103</v>
      </c>
      <c r="D33" s="217" t="s">
        <v>212</v>
      </c>
      <c r="E33" s="168" t="s">
        <v>213</v>
      </c>
      <c r="F33" s="142" t="s">
        <v>79</v>
      </c>
      <c r="G33" s="143">
        <v>1</v>
      </c>
      <c r="H33" s="144"/>
      <c r="I33" s="144">
        <f t="shared" si="3"/>
        <v>0</v>
      </c>
      <c r="J33" s="145">
        <v>21</v>
      </c>
      <c r="K33" s="144">
        <f t="shared" si="4"/>
        <v>0</v>
      </c>
      <c r="L33" s="211"/>
      <c r="M33" s="239"/>
      <c r="N33" s="211"/>
      <c r="O33" s="211"/>
      <c r="P33" s="211"/>
      <c r="Q33" s="211"/>
      <c r="R33" s="211"/>
      <c r="S33" s="211"/>
    </row>
    <row r="34" spans="1:19" s="135" customFormat="1" ht="102" x14ac:dyDescent="0.2">
      <c r="A34" s="207">
        <v>18</v>
      </c>
      <c r="B34" s="142"/>
      <c r="C34" s="142" t="s">
        <v>103</v>
      </c>
      <c r="D34" s="217" t="s">
        <v>83</v>
      </c>
      <c r="E34" s="168" t="s">
        <v>142</v>
      </c>
      <c r="F34" s="142" t="s">
        <v>79</v>
      </c>
      <c r="G34" s="143">
        <v>1</v>
      </c>
      <c r="H34" s="144"/>
      <c r="I34" s="144">
        <f t="shared" si="3"/>
        <v>0</v>
      </c>
      <c r="J34" s="145">
        <v>21</v>
      </c>
      <c r="K34" s="144">
        <f t="shared" si="4"/>
        <v>0</v>
      </c>
      <c r="L34" s="211"/>
      <c r="M34" s="239"/>
      <c r="N34" s="239"/>
      <c r="O34" s="211"/>
      <c r="P34" s="211"/>
      <c r="Q34" s="211"/>
      <c r="R34" s="211"/>
      <c r="S34" s="211"/>
    </row>
    <row r="35" spans="1:19" s="135" customFormat="1" ht="63.75" x14ac:dyDescent="0.2">
      <c r="A35" s="207">
        <v>19</v>
      </c>
      <c r="B35" s="142"/>
      <c r="C35" s="142" t="s">
        <v>103</v>
      </c>
      <c r="D35" s="217" t="s">
        <v>214</v>
      </c>
      <c r="E35" s="168" t="s">
        <v>143</v>
      </c>
      <c r="F35" s="142" t="s">
        <v>79</v>
      </c>
      <c r="G35" s="143">
        <v>1</v>
      </c>
      <c r="H35" s="152"/>
      <c r="I35" s="144">
        <f t="shared" si="3"/>
        <v>0</v>
      </c>
      <c r="J35" s="145">
        <v>21</v>
      </c>
      <c r="K35" s="144">
        <f t="shared" si="4"/>
        <v>0</v>
      </c>
      <c r="L35" s="211"/>
      <c r="M35" s="239"/>
      <c r="N35" s="211"/>
      <c r="O35" s="211"/>
      <c r="P35" s="211"/>
      <c r="Q35" s="211"/>
      <c r="R35" s="211"/>
      <c r="S35" s="211"/>
    </row>
    <row r="36" spans="1:19" s="135" customFormat="1" ht="85.5" customHeight="1" x14ac:dyDescent="0.2">
      <c r="A36" s="207">
        <v>20</v>
      </c>
      <c r="B36" s="142"/>
      <c r="C36" s="142" t="s">
        <v>103</v>
      </c>
      <c r="D36" s="217" t="s">
        <v>215</v>
      </c>
      <c r="E36" s="168" t="s">
        <v>297</v>
      </c>
      <c r="F36" s="142" t="s">
        <v>79</v>
      </c>
      <c r="G36" s="143">
        <v>8</v>
      </c>
      <c r="H36" s="144"/>
      <c r="I36" s="144">
        <f t="shared" si="3"/>
        <v>0</v>
      </c>
      <c r="J36" s="145">
        <v>21</v>
      </c>
      <c r="K36" s="144">
        <f t="shared" si="4"/>
        <v>0</v>
      </c>
      <c r="L36" s="211"/>
      <c r="M36" s="239"/>
      <c r="N36" s="239"/>
      <c r="O36" s="211"/>
      <c r="P36" s="211"/>
      <c r="Q36" s="211"/>
      <c r="R36" s="211"/>
      <c r="S36" s="211"/>
    </row>
    <row r="37" spans="1:19" s="135" customFormat="1" ht="38.25" x14ac:dyDescent="0.2">
      <c r="A37" s="207">
        <v>21</v>
      </c>
      <c r="B37" s="142"/>
      <c r="C37" s="142" t="s">
        <v>103</v>
      </c>
      <c r="D37" s="217" t="s">
        <v>216</v>
      </c>
      <c r="E37" s="168" t="s">
        <v>217</v>
      </c>
      <c r="F37" s="142" t="s">
        <v>79</v>
      </c>
      <c r="G37" s="143">
        <f>G36</f>
        <v>8</v>
      </c>
      <c r="H37" s="144"/>
      <c r="I37" s="144">
        <f t="shared" si="3"/>
        <v>0</v>
      </c>
      <c r="J37" s="145">
        <v>21</v>
      </c>
      <c r="K37" s="144">
        <f t="shared" si="4"/>
        <v>0</v>
      </c>
      <c r="L37" s="211"/>
      <c r="M37" s="239"/>
      <c r="N37" s="211"/>
      <c r="O37" s="211"/>
      <c r="P37" s="211"/>
      <c r="Q37" s="211"/>
      <c r="R37" s="211"/>
      <c r="S37" s="211"/>
    </row>
    <row r="38" spans="1:19" s="135" customFormat="1" ht="54.75" customHeight="1" x14ac:dyDescent="0.2">
      <c r="A38" s="207">
        <v>22</v>
      </c>
      <c r="B38" s="142"/>
      <c r="C38" s="142" t="s">
        <v>103</v>
      </c>
      <c r="D38" s="217" t="s">
        <v>218</v>
      </c>
      <c r="E38" s="168" t="s">
        <v>219</v>
      </c>
      <c r="F38" s="142" t="s">
        <v>79</v>
      </c>
      <c r="G38" s="143">
        <v>1</v>
      </c>
      <c r="H38" s="144"/>
      <c r="I38" s="148">
        <f t="shared" si="3"/>
        <v>0</v>
      </c>
      <c r="J38" s="145">
        <v>21</v>
      </c>
      <c r="K38" s="144">
        <f t="shared" si="4"/>
        <v>0</v>
      </c>
      <c r="L38" s="211"/>
      <c r="M38" s="239"/>
      <c r="N38" s="211"/>
      <c r="O38" s="211"/>
      <c r="P38" s="211"/>
      <c r="Q38" s="211"/>
      <c r="R38" s="211"/>
      <c r="S38" s="211"/>
    </row>
    <row r="39" spans="1:19" s="135" customFormat="1" ht="76.5" x14ac:dyDescent="0.2">
      <c r="A39" s="207">
        <v>23</v>
      </c>
      <c r="B39" s="142"/>
      <c r="C39" s="142" t="s">
        <v>103</v>
      </c>
      <c r="D39" s="217" t="s">
        <v>126</v>
      </c>
      <c r="E39" s="168" t="s">
        <v>286</v>
      </c>
      <c r="F39" s="142" t="s">
        <v>79</v>
      </c>
      <c r="G39" s="143">
        <v>1</v>
      </c>
      <c r="H39" s="144"/>
      <c r="I39" s="148">
        <f t="shared" si="3"/>
        <v>0</v>
      </c>
      <c r="J39" s="145">
        <v>21</v>
      </c>
      <c r="K39" s="144">
        <f t="shared" si="4"/>
        <v>0</v>
      </c>
      <c r="L39" s="211"/>
      <c r="M39" s="239"/>
      <c r="N39" s="211"/>
      <c r="O39" s="211"/>
      <c r="P39" s="211"/>
      <c r="Q39" s="211"/>
      <c r="R39" s="211"/>
      <c r="S39" s="211"/>
    </row>
    <row r="40" spans="1:19" s="135" customFormat="1" ht="25.5" x14ac:dyDescent="0.2">
      <c r="A40" s="207">
        <v>24</v>
      </c>
      <c r="B40" s="142"/>
      <c r="C40" s="142" t="s">
        <v>103</v>
      </c>
      <c r="D40" s="217" t="s">
        <v>127</v>
      </c>
      <c r="E40" s="168" t="s">
        <v>128</v>
      </c>
      <c r="F40" s="142" t="s">
        <v>79</v>
      </c>
      <c r="G40" s="143">
        <v>1</v>
      </c>
      <c r="H40" s="144"/>
      <c r="I40" s="148">
        <f t="shared" si="3"/>
        <v>0</v>
      </c>
      <c r="J40" s="145">
        <v>21</v>
      </c>
      <c r="K40" s="144">
        <f t="shared" si="4"/>
        <v>0</v>
      </c>
      <c r="L40" s="211"/>
      <c r="M40" s="239"/>
      <c r="N40" s="211"/>
      <c r="O40" s="211"/>
      <c r="P40" s="211"/>
      <c r="Q40" s="211"/>
      <c r="R40" s="211"/>
      <c r="S40" s="211"/>
    </row>
    <row r="41" spans="1:19" s="135" customFormat="1" ht="51" x14ac:dyDescent="0.2">
      <c r="A41" s="207">
        <v>25</v>
      </c>
      <c r="B41" s="142"/>
      <c r="C41" s="142" t="s">
        <v>103</v>
      </c>
      <c r="D41" s="217" t="s">
        <v>86</v>
      </c>
      <c r="E41" s="168" t="s">
        <v>287</v>
      </c>
      <c r="F41" s="142" t="s">
        <v>79</v>
      </c>
      <c r="G41" s="143">
        <v>1</v>
      </c>
      <c r="H41" s="144"/>
      <c r="I41" s="148">
        <f t="shared" si="3"/>
        <v>0</v>
      </c>
      <c r="J41" s="145">
        <v>21</v>
      </c>
      <c r="K41" s="144">
        <f t="shared" si="4"/>
        <v>0</v>
      </c>
      <c r="L41" s="211"/>
      <c r="M41" s="239"/>
      <c r="N41" s="211"/>
      <c r="O41" s="211"/>
      <c r="P41" s="211"/>
      <c r="Q41" s="211"/>
      <c r="R41" s="211"/>
      <c r="S41" s="211"/>
    </row>
    <row r="42" spans="1:19" s="135" customFormat="1" ht="25.5" x14ac:dyDescent="0.2">
      <c r="A42" s="207">
        <v>26</v>
      </c>
      <c r="B42" s="142"/>
      <c r="C42" s="142" t="s">
        <v>103</v>
      </c>
      <c r="D42" s="217" t="s">
        <v>288</v>
      </c>
      <c r="E42" s="168" t="s">
        <v>294</v>
      </c>
      <c r="F42" s="142" t="s">
        <v>79</v>
      </c>
      <c r="G42" s="143">
        <v>1</v>
      </c>
      <c r="H42" s="144"/>
      <c r="I42" s="148">
        <f t="shared" ref="I42" si="5">ROUND(G42*H42,2)</f>
        <v>0</v>
      </c>
      <c r="J42" s="145">
        <v>21</v>
      </c>
      <c r="K42" s="144">
        <f t="shared" ref="K42" si="6">I42+((I42/100)*J42)</f>
        <v>0</v>
      </c>
      <c r="L42" s="211"/>
      <c r="M42" s="239"/>
      <c r="N42" s="211"/>
      <c r="O42" s="211"/>
      <c r="P42" s="211"/>
      <c r="Q42" s="211"/>
      <c r="R42" s="211"/>
      <c r="S42" s="211"/>
    </row>
    <row r="43" spans="1:19" s="135" customFormat="1" ht="63.75" x14ac:dyDescent="0.2">
      <c r="A43" s="207">
        <v>27</v>
      </c>
      <c r="B43" s="142"/>
      <c r="C43" s="142" t="s">
        <v>103</v>
      </c>
      <c r="D43" s="217" t="s">
        <v>220</v>
      </c>
      <c r="E43" s="168" t="s">
        <v>221</v>
      </c>
      <c r="F43" s="142" t="s">
        <v>79</v>
      </c>
      <c r="G43" s="143">
        <v>1</v>
      </c>
      <c r="H43" s="144"/>
      <c r="I43" s="148">
        <f t="shared" si="3"/>
        <v>0</v>
      </c>
      <c r="J43" s="145">
        <v>21</v>
      </c>
      <c r="K43" s="144">
        <f t="shared" si="4"/>
        <v>0</v>
      </c>
      <c r="L43" s="211"/>
      <c r="M43" s="239"/>
      <c r="N43" s="211"/>
      <c r="O43" s="211"/>
      <c r="P43" s="211"/>
      <c r="Q43" s="211"/>
      <c r="R43" s="211"/>
      <c r="S43" s="211"/>
    </row>
    <row r="44" spans="1:19" s="149" customFormat="1" x14ac:dyDescent="0.2">
      <c r="A44" s="207"/>
      <c r="B44" s="223"/>
      <c r="C44" s="223"/>
      <c r="D44" s="224"/>
      <c r="E44" s="171" t="s">
        <v>102</v>
      </c>
      <c r="F44" s="223"/>
      <c r="G44" s="225"/>
      <c r="H44" s="225"/>
      <c r="I44" s="150">
        <f>I14</f>
        <v>0</v>
      </c>
      <c r="J44" s="225"/>
      <c r="K44" s="225"/>
      <c r="L44" s="225"/>
      <c r="M44" s="211"/>
      <c r="N44" s="211"/>
      <c r="O44" s="225"/>
      <c r="P44" s="225"/>
      <c r="Q44" s="225"/>
      <c r="R44" s="225"/>
      <c r="S44" s="225"/>
    </row>
    <row r="45" spans="1:19" x14ac:dyDescent="0.2">
      <c r="M45" s="211"/>
      <c r="N45" s="211"/>
    </row>
    <row r="46" spans="1:19" x14ac:dyDescent="0.2">
      <c r="M46" s="211"/>
      <c r="N46" s="211"/>
    </row>
    <row r="47" spans="1:19" x14ac:dyDescent="0.2">
      <c r="M47" s="211"/>
      <c r="N47" s="211"/>
    </row>
    <row r="48" spans="1:19" x14ac:dyDescent="0.2">
      <c r="M48" s="211"/>
      <c r="N48" s="211"/>
    </row>
    <row r="49" spans="13:14" x14ac:dyDescent="0.2">
      <c r="M49" s="211"/>
      <c r="N49" s="211"/>
    </row>
    <row r="50" spans="13:14" x14ac:dyDescent="0.2">
      <c r="M50" s="211"/>
      <c r="N50" s="211"/>
    </row>
    <row r="51" spans="13:14" x14ac:dyDescent="0.2">
      <c r="M51" s="211"/>
      <c r="N51" s="211"/>
    </row>
    <row r="52" spans="13:14" x14ac:dyDescent="0.2">
      <c r="M52" s="211"/>
      <c r="N52" s="211"/>
    </row>
    <row r="53" spans="13:14" x14ac:dyDescent="0.2">
      <c r="M53" s="211"/>
      <c r="N53" s="211"/>
    </row>
    <row r="54" spans="13:14" x14ac:dyDescent="0.2">
      <c r="M54" s="211"/>
      <c r="N54" s="211"/>
    </row>
    <row r="55" spans="13:14" x14ac:dyDescent="0.2">
      <c r="M55" s="211"/>
      <c r="N55" s="211"/>
    </row>
    <row r="58" spans="13:14" x14ac:dyDescent="0.2">
      <c r="M58" s="211"/>
      <c r="N58" s="211"/>
    </row>
    <row r="59" spans="13:14" x14ac:dyDescent="0.2">
      <c r="M59" s="211"/>
      <c r="N59" s="211"/>
    </row>
    <row r="65" spans="13:14" x14ac:dyDescent="0.2">
      <c r="M65" s="211"/>
      <c r="N65" s="211"/>
    </row>
    <row r="66" spans="13:14" x14ac:dyDescent="0.2">
      <c r="M66" s="211"/>
      <c r="N66" s="211"/>
    </row>
    <row r="67" spans="13:14" x14ac:dyDescent="0.2">
      <c r="M67" s="211"/>
      <c r="N67" s="211"/>
    </row>
    <row r="68" spans="13:14" x14ac:dyDescent="0.2">
      <c r="M68" s="211"/>
      <c r="N68" s="211"/>
    </row>
    <row r="69" spans="13:14" x14ac:dyDescent="0.2">
      <c r="M69" s="211"/>
      <c r="N69" s="211"/>
    </row>
    <row r="70" spans="13:14" x14ac:dyDescent="0.2">
      <c r="M70" s="211"/>
      <c r="N70" s="211"/>
    </row>
    <row r="71" spans="13:14" x14ac:dyDescent="0.2">
      <c r="M71" s="211"/>
      <c r="N71" s="211"/>
    </row>
    <row r="72" spans="13:14" x14ac:dyDescent="0.2">
      <c r="M72" s="211"/>
      <c r="N72" s="211"/>
    </row>
    <row r="73" spans="13:14" x14ac:dyDescent="0.2">
      <c r="M73" s="211"/>
      <c r="N73" s="211"/>
    </row>
    <row r="74" spans="13:14" x14ac:dyDescent="0.2">
      <c r="M74" s="211"/>
      <c r="N74" s="211"/>
    </row>
    <row r="75" spans="13:14" x14ac:dyDescent="0.2">
      <c r="M75" s="211"/>
      <c r="N75" s="211"/>
    </row>
    <row r="76" spans="13:14" x14ac:dyDescent="0.2">
      <c r="M76" s="225"/>
      <c r="N76" s="225"/>
    </row>
  </sheetData>
  <sheetProtection formatCells="0" formatColumns="0" formatRows="0" insertColumns="0" insertRows="0" insertHyperlinks="0" deleteColumns="0" deleteRows="0" sort="0" autoFilter="0" pivotTables="0"/>
  <mergeCells count="4">
    <mergeCell ref="C3:E3"/>
    <mergeCell ref="C7:E7"/>
    <mergeCell ref="C8:D8"/>
    <mergeCell ref="C9:D9"/>
  </mergeCells>
  <printOptions horizontalCentered="1"/>
  <pageMargins left="0.59055118110236227" right="0.59055118110236227" top="0.59055118110236227" bottom="0.59055118110236227" header="0.51181102362204722" footer="0.51181102362204722"/>
  <pageSetup paperSize="9" scale="76" fitToHeight="999" orientation="landscape" errors="blank"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dimension ref="A1"/>
  <sheetViews>
    <sheetView workbookViewId="0"/>
  </sheetViews>
  <sheetFormatPr defaultRowHeight="12.75" x14ac:dyDescent="0.2"/>
  <sheetData/>
  <sheetProtection formatCells="0" formatColumns="0" formatRows="0" insertColumns="0" insertRows="0" insertHyperlinks="0" deleteColumns="0" deleteRows="0" sort="0" autoFilter="0" pivotTables="0"/>
  <customSheetViews>
    <customSheetView guid="{65E3123D-ED26-44E3-A414-09EEEF825484}" state="hidden">
      <pageMargins left="0.69999998807907104" right="0.69999998807907104" top="0.75" bottom="0.75" header="0.30000001192092896" footer="0.30000001192092896"/>
      <pageSetup errors="blank"/>
    </customSheetView>
    <customSheetView guid="{82B4F4D9-5370-4303-A97E-2A49E01AF629}" state="hidden">
      <pageMargins left="0.69999998807907104" right="0.69999998807907104" top="0.75" bottom="0.75" header="0.30000001192092896" footer="0.30000001192092896"/>
      <pageSetup errors="blank"/>
    </customSheetView>
    <customSheetView guid="{D6CFA044-0C8C-4ECE-96A2-AFF3DD5E0425}" state="hidden">
      <pageMargins left="0.69999998807907104" right="0.69999998807907104" top="0.75" bottom="0.75" header="0.30000001192092896" footer="0.30000001192092896"/>
      <pageSetup errors="blank"/>
    </customSheetView>
  </customSheetViews>
  <pageMargins left="0.69999998807907104" right="0.69999998807907104" top="0.75" bottom="0.75" header="0.30000001192092896" footer="0.30000001192092896"/>
  <pageSetup errors="blank"/>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file>

<file path=customXml/itemProps1.xml><?xml version="1.0" encoding="utf-8"?>
<ds:datastoreItem xmlns:ds="http://schemas.openxmlformats.org/officeDocument/2006/customXml" ds:itemID="{1A117082-AE84-45DC-B4B1-E854891D3B4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vt:i4>
      </vt:variant>
      <vt:variant>
        <vt:lpstr>Pojmenované oblasti</vt:lpstr>
      </vt:variant>
      <vt:variant>
        <vt:i4>9</vt:i4>
      </vt:variant>
    </vt:vector>
  </HeadingPairs>
  <TitlesOfParts>
    <vt:vector size="16" baseType="lpstr">
      <vt:lpstr>Krycí list</vt:lpstr>
      <vt:lpstr>Rekapitulace</vt:lpstr>
      <vt:lpstr>Učebna informatiky - malá</vt:lpstr>
      <vt:lpstr>Učebna informatiky - velká a ka</vt:lpstr>
      <vt:lpstr>Učebna pro výuku cizích jazyků</vt:lpstr>
      <vt:lpstr>Učebna pro výuku přírodních věd</vt:lpstr>
      <vt:lpstr>#Figury</vt:lpstr>
      <vt:lpstr>Rekapitulace!Názvy_tisku</vt:lpstr>
      <vt:lpstr>'Učebna informatiky - malá'!Názvy_tisku</vt:lpstr>
      <vt:lpstr>'Učebna informatiky - velká a ka'!Názvy_tisku</vt:lpstr>
      <vt:lpstr>'Učebna pro výuku cizích jazyků'!Názvy_tisku</vt:lpstr>
      <vt:lpstr>'Učebna pro výuku přírodních věd'!Názvy_tisku</vt:lpstr>
      <vt:lpstr>'Učebna informatiky - malá'!Oblast_tisku</vt:lpstr>
      <vt:lpstr>'Učebna informatiky - velká a ka'!Oblast_tisku</vt:lpstr>
      <vt:lpstr>'Učebna pro výuku cizích jazyků'!Oblast_tisku</vt:lpstr>
      <vt:lpstr>'Učebna pro výuku přírodních věd'!Oblast_tisku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dc:creator>
  <cp:lastModifiedBy>Office</cp:lastModifiedBy>
  <cp:lastPrinted>2019-11-21T13:12:23Z</cp:lastPrinted>
  <dcterms:created xsi:type="dcterms:W3CDTF">2006-04-27T05:25:48Z</dcterms:created>
  <dcterms:modified xsi:type="dcterms:W3CDTF">2024-02-21T12:58:06Z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Jet Reports Function Literals">
    <vt:lpwstr>\	;	;	{	}	[@[{0}]]	1029	1029</vt:lpwstr>
  </property>
</Properties>
</file>